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agosto\gestion contractual\Anexos julio\Anexo 5\Listas de asistencias julio\"/>
    </mc:Choice>
  </mc:AlternateContent>
  <xr:revisionPtr revIDLastSave="0" documentId="13_ncr:1_{19940967-C7DF-4098-BDD7-95D599ECE249}" xr6:coauthVersionLast="47" xr6:coauthVersionMax="47" xr10:uidLastSave="{00000000-0000-0000-0000-000000000000}"/>
  <bookViews>
    <workbookView xWindow="-108" yWindow="-108" windowWidth="23256" windowHeight="12456" firstSheet="3" activeTab="3" xr2:uid="{7DB65337-6DC4-4603-9858-7A00547FC9AE}"/>
  </bookViews>
  <sheets>
    <sheet name="Hoja1" sheetId="1" r:id="rId1"/>
    <sheet name="Hoja1 (2)" sheetId="3" r:id="rId2"/>
    <sheet name="Hoja2" sheetId="2" r:id="rId3"/>
    <sheet name="Hoja3" sheetId="4" r:id="rId4"/>
  </sheets>
  <definedNames>
    <definedName name="_xlnm._FilterDatabase" localSheetId="0" hidden="1">Hoja1!$A$2:$E$2</definedName>
    <definedName name="_xlnm._FilterDatabase" localSheetId="1" hidden="1">'Hoja1 (2)'!$A$2:$D$2</definedName>
    <definedName name="_xlnm._FilterDatabase" localSheetId="2" hidden="1">Hoja2!$B$2:$F$2</definedName>
    <definedName name="_xlnm._FilterDatabase" localSheetId="3" hidden="1">Hoja3!$B$4:$O$4</definedName>
    <definedName name="_xlnm.Print_Area" localSheetId="3">Hoja3!$B$2:$G$35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" i="1"/>
</calcChain>
</file>

<file path=xl/sharedStrings.xml><?xml version="1.0" encoding="utf-8"?>
<sst xmlns="http://schemas.openxmlformats.org/spreadsheetml/2006/main" count="310" uniqueCount="93">
  <si>
    <t>No.</t>
  </si>
  <si>
    <t>C.C.</t>
  </si>
  <si>
    <t>NOMBRES Y APELLIDOS</t>
  </si>
  <si>
    <t>CORREO ELECTRÓNICO</t>
  </si>
  <si>
    <t>CELULAR</t>
  </si>
  <si>
    <t>Ana Catalina Santana</t>
  </si>
  <si>
    <t>santanamartinezana@gmail.com</t>
  </si>
  <si>
    <t>Andres Eduardo Villarreal Moncada</t>
  </si>
  <si>
    <t>eduarvilla81@gmail.com</t>
  </si>
  <si>
    <t>Angela Piñeros Gonzalez</t>
  </si>
  <si>
    <t>angelayadiragonzalez2@gmail.com</t>
  </si>
  <si>
    <t>Aura Cristina Toro Valero</t>
  </si>
  <si>
    <t>cristina.toro39@yahoo.com</t>
  </si>
  <si>
    <t>Clara Parra Espitia</t>
  </si>
  <si>
    <t>claritaz18@hotmail.com</t>
  </si>
  <si>
    <t>Daissy Viviana Criollo Guachamin</t>
  </si>
  <si>
    <t>vivicriollo.86@gmail.com</t>
  </si>
  <si>
    <t>Diana Carolina Tique Prada</t>
  </si>
  <si>
    <t>carolina8699@hotmail.com</t>
  </si>
  <si>
    <t>Edgar Mauricio Martinez Chinome</t>
  </si>
  <si>
    <t>edgar98martinez14@gmail.com</t>
  </si>
  <si>
    <t>Erika Alejandra Carreño Moreno</t>
  </si>
  <si>
    <t>erika.careo@gmail.com</t>
  </si>
  <si>
    <t>Estefania Corredor Martinez</t>
  </si>
  <si>
    <t>ecorredormartinez@gmail.com</t>
  </si>
  <si>
    <t>Gina Paola Barreto Alvarado</t>
  </si>
  <si>
    <t>gp.barreto972010@gmail.com</t>
  </si>
  <si>
    <t>Juan Esteban Aguilar Correales</t>
  </si>
  <si>
    <t>jaqui1941@gmail.com</t>
  </si>
  <si>
    <t>Laura Patricia Molina Castañeda</t>
  </si>
  <si>
    <t>pattys.0530@gmail.com</t>
  </si>
  <si>
    <t>Livia Shirley Diaz Torres</t>
  </si>
  <si>
    <t>ingshirleydias@gmail.com</t>
  </si>
  <si>
    <t>Luisa Maria Zambrano Suarez</t>
  </si>
  <si>
    <t>luisazambrano402@gmail.com</t>
  </si>
  <si>
    <t>Margarita Rosa Guerrero Lopez</t>
  </si>
  <si>
    <t>mrosaguerrero20@gmail.com</t>
  </si>
  <si>
    <t>Michael Steven Muñoz Osorio</t>
  </si>
  <si>
    <t>michaelmunos@hotmail.com</t>
  </si>
  <si>
    <t>Nicolas Alejandro Sandoval Parra</t>
  </si>
  <si>
    <t>nsandovalparra9@gmail.com</t>
  </si>
  <si>
    <t>Norma Sofia Saboya Angarita</t>
  </si>
  <si>
    <t>norma.saboya051107@gmail.com</t>
  </si>
  <si>
    <t>Ofelia Sugey Sanchez Jimenez</t>
  </si>
  <si>
    <t>ofesugey@gmail.com</t>
  </si>
  <si>
    <t>Paula Rocio Ayala Sanchez</t>
  </si>
  <si>
    <t>alaya302@hotmail.com</t>
  </si>
  <si>
    <t>Pricila Valero Sanchez</t>
  </si>
  <si>
    <t>pricilavs1975@gmail.com</t>
  </si>
  <si>
    <t>William Fernando Rey Lara</t>
  </si>
  <si>
    <t>williamfernandoreyl@hotmail.com</t>
  </si>
  <si>
    <t>Yesenia Catherine Martinez Perez</t>
  </si>
  <si>
    <t>kathamartinez2019@gmail.com</t>
  </si>
  <si>
    <t>Yudy Azucena Correo Montenegro</t>
  </si>
  <si>
    <t>yudyc0381@gmail.com</t>
  </si>
  <si>
    <t>Ginna Paola Carreño Moreno</t>
  </si>
  <si>
    <t xml:space="preserve">gipaola.carreno@gmail.com </t>
  </si>
  <si>
    <t>Henry Alberto Guerrero Mora</t>
  </si>
  <si>
    <t>hguerrero.70@hotmail.com</t>
  </si>
  <si>
    <t>Carolina Bolaños Avila</t>
  </si>
  <si>
    <t>agapecaro@gmail.com</t>
  </si>
  <si>
    <t>Jhon Alexander Peralta Cristancho</t>
  </si>
  <si>
    <t>ALEXPERALTA72@GMAIL.COM</t>
  </si>
  <si>
    <t>Brenda Milena Pedreros Acevedo</t>
  </si>
  <si>
    <t>BRENDA.PEDREROS.A@GMAIL.COM</t>
  </si>
  <si>
    <t>Leidy Duarte Briceño</t>
  </si>
  <si>
    <t>VANYLE2101@GMAIL.COM</t>
  </si>
  <si>
    <t>brenda.pedreros.a@gmail.com</t>
  </si>
  <si>
    <t>alexperalta72@gmail.com</t>
  </si>
  <si>
    <t>Leydi Nohemi Duarte Briceño</t>
  </si>
  <si>
    <t>vanyle2101@gmail.com</t>
  </si>
  <si>
    <t>INSCRIPCION AL CURSO PRESENCIAL DE:  POWER BI - Agosto amb 605</t>
  </si>
  <si>
    <t>INSTRUCTOR Jose Ricardo Vargas Sanchez</t>
  </si>
  <si>
    <t>EN HORARIO DE: SABADOS 7 A 12</t>
  </si>
  <si>
    <t>act1</t>
  </si>
  <si>
    <t>Act2</t>
  </si>
  <si>
    <t>CC</t>
  </si>
  <si>
    <t>x</t>
  </si>
  <si>
    <t>Edgar Lewis Galvan Marmol</t>
  </si>
  <si>
    <t>lewisabogado@gmail.com</t>
  </si>
  <si>
    <t>erika.carreo@gmail.com</t>
  </si>
  <si>
    <t>Lady Carolina Velasquez Villarraga</t>
  </si>
  <si>
    <t>carolinav2687@gmail.com</t>
  </si>
  <si>
    <t>Laura Camila Morales Abril</t>
  </si>
  <si>
    <t>lauracamilamoralesabril@gmail.com</t>
  </si>
  <si>
    <t>Nathalia Sofia Madariaga Florez</t>
  </si>
  <si>
    <t>fnathalia915@gmail.com</t>
  </si>
  <si>
    <t>Paola Guillermina Madariaga Florez</t>
  </si>
  <si>
    <t>delfinpao@gmail.com</t>
  </si>
  <si>
    <t>Pedro Yezid Madariaga Florez</t>
  </si>
  <si>
    <t>pedroyesidmf1996@gmail.com</t>
  </si>
  <si>
    <t>Certificado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</si>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</sst>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color rgb="FF000000"/>
      <name val="Arial"/>
      <family val="2"/>
    </font>
    <font>
      <sz val="9"/>
      <color rgb="FF242424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1" applyBorder="1" applyAlignment="1"/>
    <xf numFmtId="0" fontId="0" fillId="5" borderId="1" xfId="0" applyFill="1" applyBorder="1"/>
    <xf numFmtId="0" fontId="0" fillId="6" borderId="1" xfId="0" applyFill="1" applyBorder="1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0" fillId="0" borderId="4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0" borderId="1" xfId="1" applyBorder="1"/>
    <xf numFmtId="0" fontId="0" fillId="7" borderId="1" xfId="0" applyFill="1" applyBorder="1"/>
    <xf numFmtId="16" fontId="0" fillId="0" borderId="1" xfId="0" applyNumberFormat="1" applyBorder="1"/>
    <xf numFmtId="0" fontId="0" fillId="8" borderId="1" xfId="0" applyFill="1" applyBorder="1"/>
    <xf numFmtId="0" fontId="1" fillId="8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RIKA.CAREO@GMAIL.COM" TargetMode="External"/><Relationship Id="rId13" Type="http://schemas.openxmlformats.org/officeDocument/2006/relationships/hyperlink" Target="mailto:norma.saboya051107@gmail.com" TargetMode="External"/><Relationship Id="rId18" Type="http://schemas.openxmlformats.org/officeDocument/2006/relationships/hyperlink" Target="mailto:YUDYC0381@GMAIL.COM" TargetMode="External"/><Relationship Id="rId3" Type="http://schemas.openxmlformats.org/officeDocument/2006/relationships/hyperlink" Target="mailto:ANGELAYADIRAGONZALEZ2@GMAIL.COM" TargetMode="External"/><Relationship Id="rId21" Type="http://schemas.openxmlformats.org/officeDocument/2006/relationships/hyperlink" Target="mailto:AGAPECARO@GMAIL.COM" TargetMode="External"/><Relationship Id="rId7" Type="http://schemas.openxmlformats.org/officeDocument/2006/relationships/hyperlink" Target="mailto:EDGAR98MARTINEZ14@GMAIL.COM" TargetMode="External"/><Relationship Id="rId12" Type="http://schemas.openxmlformats.org/officeDocument/2006/relationships/hyperlink" Target="mailto:MICHAELMUNOS@HOTMAIL.COM" TargetMode="External"/><Relationship Id="rId17" Type="http://schemas.openxmlformats.org/officeDocument/2006/relationships/hyperlink" Target="mailto:KATHAMARTINEZ2019@GMAIL.COM" TargetMode="External"/><Relationship Id="rId2" Type="http://schemas.openxmlformats.org/officeDocument/2006/relationships/hyperlink" Target="mailto:EDUARVILLA81@GMAIL.COM" TargetMode="External"/><Relationship Id="rId16" Type="http://schemas.openxmlformats.org/officeDocument/2006/relationships/hyperlink" Target="mailto:WILLIAMFERNANDOREYL@HOTMAIL.COM" TargetMode="External"/><Relationship Id="rId20" Type="http://schemas.openxmlformats.org/officeDocument/2006/relationships/hyperlink" Target="mailto:hguerrero.70@hotmail.com" TargetMode="External"/><Relationship Id="rId1" Type="http://schemas.openxmlformats.org/officeDocument/2006/relationships/hyperlink" Target="mailto:SANTANAMARTINEZANA@GMAIL.COM" TargetMode="External"/><Relationship Id="rId6" Type="http://schemas.openxmlformats.org/officeDocument/2006/relationships/hyperlink" Target="mailto:CAROLINA8699@HOTMAIL.COM" TargetMode="External"/><Relationship Id="rId11" Type="http://schemas.openxmlformats.org/officeDocument/2006/relationships/hyperlink" Target="mailto:LUISAZAMBRANO402@GMAIL.COM" TargetMode="External"/><Relationship Id="rId5" Type="http://schemas.openxmlformats.org/officeDocument/2006/relationships/hyperlink" Target="mailto:VIVICRIOLLO.86@GMAIL.COM" TargetMode="External"/><Relationship Id="rId15" Type="http://schemas.openxmlformats.org/officeDocument/2006/relationships/hyperlink" Target="mailto:ALAYA302@HOTMAIL.COM" TargetMode="External"/><Relationship Id="rId10" Type="http://schemas.openxmlformats.org/officeDocument/2006/relationships/hyperlink" Target="mailto:INGSHIRLEYDIAS@GMAIL.COM" TargetMode="External"/><Relationship Id="rId19" Type="http://schemas.openxmlformats.org/officeDocument/2006/relationships/hyperlink" Target="mailto:gipaola.carreno@gmail.com" TargetMode="External"/><Relationship Id="rId4" Type="http://schemas.openxmlformats.org/officeDocument/2006/relationships/hyperlink" Target="mailto:cristina.toro39@yahoo.com" TargetMode="External"/><Relationship Id="rId9" Type="http://schemas.openxmlformats.org/officeDocument/2006/relationships/hyperlink" Target="mailto:JAQUI1941@GMAIL.COM" TargetMode="External"/><Relationship Id="rId14" Type="http://schemas.openxmlformats.org/officeDocument/2006/relationships/hyperlink" Target="mailto:ofesugey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KATHAMARTINEZ2019@GMAIL.COM" TargetMode="External"/><Relationship Id="rId2" Type="http://schemas.openxmlformats.org/officeDocument/2006/relationships/hyperlink" Target="mailto:ANGELAYADIRAGONZALEZ2@GMAIL.COM" TargetMode="External"/><Relationship Id="rId1" Type="http://schemas.openxmlformats.org/officeDocument/2006/relationships/hyperlink" Target="mailto:SANTANAMARTINEZANA@GMAIL.COM" TargetMode="External"/><Relationship Id="rId4" Type="http://schemas.openxmlformats.org/officeDocument/2006/relationships/hyperlink" Target="mailto:YUDYC0381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AQUI1941@GMAIL.COM" TargetMode="External"/><Relationship Id="rId13" Type="http://schemas.openxmlformats.org/officeDocument/2006/relationships/hyperlink" Target="mailto:ofesugey@gmail.com" TargetMode="External"/><Relationship Id="rId18" Type="http://schemas.openxmlformats.org/officeDocument/2006/relationships/hyperlink" Target="mailto:ALEXPERALTA72@GMAIL.COM" TargetMode="External"/><Relationship Id="rId3" Type="http://schemas.openxmlformats.org/officeDocument/2006/relationships/hyperlink" Target="mailto:ANGELAYADIRAGONZALEZ2@GMAIL.COM" TargetMode="External"/><Relationship Id="rId7" Type="http://schemas.openxmlformats.org/officeDocument/2006/relationships/hyperlink" Target="mailto:ERIKA.CAREO@GMAIL.COM" TargetMode="External"/><Relationship Id="rId12" Type="http://schemas.openxmlformats.org/officeDocument/2006/relationships/hyperlink" Target="mailto:norma.saboya051107@gmail.com" TargetMode="External"/><Relationship Id="rId17" Type="http://schemas.openxmlformats.org/officeDocument/2006/relationships/hyperlink" Target="mailto:YUDYC0381@GMAIL.COM" TargetMode="External"/><Relationship Id="rId2" Type="http://schemas.openxmlformats.org/officeDocument/2006/relationships/hyperlink" Target="mailto:EDUARVILLA81@GMAIL.COM" TargetMode="External"/><Relationship Id="rId16" Type="http://schemas.openxmlformats.org/officeDocument/2006/relationships/hyperlink" Target="mailto:KATHAMARTINEZ2019@GMAIL.COM" TargetMode="External"/><Relationship Id="rId20" Type="http://schemas.openxmlformats.org/officeDocument/2006/relationships/hyperlink" Target="mailto:VANYLE2101@GMAIL.COM" TargetMode="External"/><Relationship Id="rId1" Type="http://schemas.openxmlformats.org/officeDocument/2006/relationships/hyperlink" Target="mailto:SANTANAMARTINEZANA@GMAIL.COM" TargetMode="External"/><Relationship Id="rId6" Type="http://schemas.openxmlformats.org/officeDocument/2006/relationships/hyperlink" Target="mailto:EDGAR98MARTINEZ14@GMAIL.COM" TargetMode="External"/><Relationship Id="rId11" Type="http://schemas.openxmlformats.org/officeDocument/2006/relationships/hyperlink" Target="mailto:MICHAELMUNOS@HOTMAIL.COM" TargetMode="External"/><Relationship Id="rId5" Type="http://schemas.openxmlformats.org/officeDocument/2006/relationships/hyperlink" Target="mailto:CAROLINA8699@HOTMAIL.COM" TargetMode="External"/><Relationship Id="rId15" Type="http://schemas.openxmlformats.org/officeDocument/2006/relationships/hyperlink" Target="mailto:WILLIAMFERNANDOREYL@HOTMAIL.COM" TargetMode="External"/><Relationship Id="rId10" Type="http://schemas.openxmlformats.org/officeDocument/2006/relationships/hyperlink" Target="mailto:LUISAZAMBRANO402@GMAIL.COM" TargetMode="External"/><Relationship Id="rId19" Type="http://schemas.openxmlformats.org/officeDocument/2006/relationships/hyperlink" Target="mailto:BRENDA.PEDREROS.A@GMAIL.COM" TargetMode="External"/><Relationship Id="rId4" Type="http://schemas.openxmlformats.org/officeDocument/2006/relationships/hyperlink" Target="mailto:VIVICRIOLLO.86@GMAIL.COM" TargetMode="External"/><Relationship Id="rId9" Type="http://schemas.openxmlformats.org/officeDocument/2006/relationships/hyperlink" Target="mailto:INGSHIRLEYDIAS@GMAIL.COM" TargetMode="External"/><Relationship Id="rId14" Type="http://schemas.openxmlformats.org/officeDocument/2006/relationships/hyperlink" Target="mailto:ALAYA302@HOT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AQUI1941@GMAIL.COM" TargetMode="External"/><Relationship Id="rId13" Type="http://schemas.openxmlformats.org/officeDocument/2006/relationships/hyperlink" Target="mailto:ofesugey@gmail.com" TargetMode="External"/><Relationship Id="rId18" Type="http://schemas.openxmlformats.org/officeDocument/2006/relationships/hyperlink" Target="mailto:ALEXPERALTA72@GMAIL.COM" TargetMode="External"/><Relationship Id="rId26" Type="http://schemas.openxmlformats.org/officeDocument/2006/relationships/hyperlink" Target="mailto:CAROLINAV2687@GMAIL.COM" TargetMode="External"/><Relationship Id="rId3" Type="http://schemas.openxmlformats.org/officeDocument/2006/relationships/hyperlink" Target="mailto:ANGELAYADIRAGONZALEZ2@GMAIL.COM" TargetMode="External"/><Relationship Id="rId21" Type="http://schemas.openxmlformats.org/officeDocument/2006/relationships/hyperlink" Target="mailto:LAURACAMILAMORALESABRIL@GMAIL.COM" TargetMode="External"/><Relationship Id="rId7" Type="http://schemas.openxmlformats.org/officeDocument/2006/relationships/hyperlink" Target="mailto:erika.carreo@gmail.com" TargetMode="External"/><Relationship Id="rId12" Type="http://schemas.openxmlformats.org/officeDocument/2006/relationships/hyperlink" Target="mailto:norma.saboya051107@gmail.com" TargetMode="External"/><Relationship Id="rId17" Type="http://schemas.openxmlformats.org/officeDocument/2006/relationships/hyperlink" Target="mailto:YUDYC0381@GMAIL.COM" TargetMode="External"/><Relationship Id="rId25" Type="http://schemas.openxmlformats.org/officeDocument/2006/relationships/hyperlink" Target="mailto:LEWISABOGADO@GMAIL.COM" TargetMode="External"/><Relationship Id="rId2" Type="http://schemas.openxmlformats.org/officeDocument/2006/relationships/hyperlink" Target="mailto:EDUARVILLA81@GMAIL.COM" TargetMode="External"/><Relationship Id="rId16" Type="http://schemas.openxmlformats.org/officeDocument/2006/relationships/hyperlink" Target="mailto:KATHAMARTINEZ2019@GMAIL.COM" TargetMode="External"/><Relationship Id="rId20" Type="http://schemas.openxmlformats.org/officeDocument/2006/relationships/hyperlink" Target="mailto:VANYLE2101@GMAIL.COM" TargetMode="External"/><Relationship Id="rId1" Type="http://schemas.openxmlformats.org/officeDocument/2006/relationships/hyperlink" Target="mailto:SANTANAMARTINEZANA@GMAIL.COM" TargetMode="External"/><Relationship Id="rId6" Type="http://schemas.openxmlformats.org/officeDocument/2006/relationships/hyperlink" Target="mailto:EDGAR98MARTINEZ14@GMAIL.COM" TargetMode="External"/><Relationship Id="rId11" Type="http://schemas.openxmlformats.org/officeDocument/2006/relationships/hyperlink" Target="mailto:MICHAELMUNOS@HOTMAIL.COM" TargetMode="External"/><Relationship Id="rId24" Type="http://schemas.openxmlformats.org/officeDocument/2006/relationships/hyperlink" Target="mailto:FNATHALIA915@GMAIL.COM" TargetMode="External"/><Relationship Id="rId5" Type="http://schemas.openxmlformats.org/officeDocument/2006/relationships/hyperlink" Target="mailto:CAROLINA8699@HOTMAIL.COM" TargetMode="External"/><Relationship Id="rId15" Type="http://schemas.openxmlformats.org/officeDocument/2006/relationships/hyperlink" Target="mailto:WILLIAMFERNANDOREYL@HOTMAIL.COM" TargetMode="External"/><Relationship Id="rId23" Type="http://schemas.openxmlformats.org/officeDocument/2006/relationships/hyperlink" Target="mailto:PEDROYESIDMF1996@GMAIL.COM" TargetMode="External"/><Relationship Id="rId10" Type="http://schemas.openxmlformats.org/officeDocument/2006/relationships/hyperlink" Target="mailto:LUISAZAMBRANO402@GMAIL.COM" TargetMode="External"/><Relationship Id="rId19" Type="http://schemas.openxmlformats.org/officeDocument/2006/relationships/hyperlink" Target="mailto:BRENDA.PEDREROS.A@GMAIL.COM" TargetMode="External"/><Relationship Id="rId4" Type="http://schemas.openxmlformats.org/officeDocument/2006/relationships/hyperlink" Target="mailto:VIVICRIOLLO.86@GMAIL.COM" TargetMode="External"/><Relationship Id="rId9" Type="http://schemas.openxmlformats.org/officeDocument/2006/relationships/hyperlink" Target="mailto:INGSHIRLEYDIAS@GMAIL.COM" TargetMode="External"/><Relationship Id="rId14" Type="http://schemas.openxmlformats.org/officeDocument/2006/relationships/hyperlink" Target="mailto:ALAYA302@HOTMAIL.COM" TargetMode="External"/><Relationship Id="rId22" Type="http://schemas.openxmlformats.org/officeDocument/2006/relationships/hyperlink" Target="mailto:DELFINPAO@GMAIL.COM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D2700-5B2E-4356-8527-890DE53275EF}">
  <dimension ref="A2:F33"/>
  <sheetViews>
    <sheetView topLeftCell="A7" workbookViewId="0">
      <selection activeCell="B28" sqref="B28:E29"/>
    </sheetView>
  </sheetViews>
  <sheetFormatPr baseColWidth="10" defaultColWidth="4.109375" defaultRowHeight="14.4" x14ac:dyDescent="0.3"/>
  <cols>
    <col min="1" max="1" width="6.33203125" bestFit="1" customWidth="1"/>
    <col min="2" max="2" width="11" bestFit="1" customWidth="1"/>
    <col min="3" max="3" width="35.109375" bestFit="1" customWidth="1"/>
    <col min="4" max="4" width="31" bestFit="1" customWidth="1"/>
    <col min="5" max="5" width="13" bestFit="1" customWidth="1"/>
    <col min="6" max="22" width="18.109375" customWidth="1"/>
  </cols>
  <sheetData>
    <row r="2" spans="1:6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6" x14ac:dyDescent="0.3">
      <c r="A3" s="3">
        <v>1</v>
      </c>
      <c r="B3" s="3">
        <v>1019057919</v>
      </c>
      <c r="C3" s="3" t="s">
        <v>5</v>
      </c>
      <c r="D3" s="3" t="s">
        <v>6</v>
      </c>
      <c r="E3" s="3">
        <v>3143349636</v>
      </c>
      <c r="F3" t="str">
        <f>_xlfn.XLOOKUP(B3,Hoja2!C:C,Hoja2!D:D)</f>
        <v>Ana Catalina Santana</v>
      </c>
    </row>
    <row r="4" spans="1:6" x14ac:dyDescent="0.3">
      <c r="A4" s="3">
        <v>2</v>
      </c>
      <c r="B4" s="3">
        <v>80172360</v>
      </c>
      <c r="C4" s="4" t="s">
        <v>7</v>
      </c>
      <c r="D4" s="3" t="s">
        <v>8</v>
      </c>
      <c r="E4" s="3">
        <v>3133062183</v>
      </c>
      <c r="F4" t="str">
        <f>_xlfn.XLOOKUP(B4,Hoja2!C:C,Hoja2!D:D)</f>
        <v>Andres Eduardo Villarreal Moncada</v>
      </c>
    </row>
    <row r="5" spans="1:6" x14ac:dyDescent="0.3">
      <c r="A5" s="3">
        <v>3</v>
      </c>
      <c r="B5" s="3">
        <v>1039631337</v>
      </c>
      <c r="C5" s="3" t="s">
        <v>9</v>
      </c>
      <c r="D5" s="3" t="s">
        <v>10</v>
      </c>
      <c r="E5" s="3">
        <v>3204875793</v>
      </c>
      <c r="F5" t="str">
        <f>_xlfn.XLOOKUP(B5,Hoja2!C:C,Hoja2!D:D)</f>
        <v>Angela Piñeros Gonzalez</v>
      </c>
    </row>
    <row r="6" spans="1:6" x14ac:dyDescent="0.3">
      <c r="A6" s="3">
        <v>4</v>
      </c>
      <c r="B6" s="3">
        <v>1016071727</v>
      </c>
      <c r="C6" s="4" t="s">
        <v>11</v>
      </c>
      <c r="D6" s="3" t="s">
        <v>12</v>
      </c>
      <c r="E6" s="3">
        <v>3107712899</v>
      </c>
      <c r="F6" t="e">
        <f>_xlfn.XLOOKUP(B6,Hoja2!C:C,Hoja2!D:D)</f>
        <v>#N/A</v>
      </c>
    </row>
    <row r="7" spans="1:6" x14ac:dyDescent="0.3">
      <c r="A7" s="3">
        <v>5</v>
      </c>
      <c r="B7" s="3">
        <v>53045594</v>
      </c>
      <c r="C7" s="4" t="s">
        <v>13</v>
      </c>
      <c r="D7" s="3" t="s">
        <v>14</v>
      </c>
      <c r="E7" s="3">
        <v>3112517666</v>
      </c>
      <c r="F7" t="str">
        <f>_xlfn.XLOOKUP(B7,Hoja2!C:C,Hoja2!D:D)</f>
        <v>Clara Parra Espitia</v>
      </c>
    </row>
    <row r="8" spans="1:6" x14ac:dyDescent="0.3">
      <c r="A8" s="3">
        <v>6</v>
      </c>
      <c r="B8" s="3">
        <v>1033685125</v>
      </c>
      <c r="C8" s="4" t="s">
        <v>15</v>
      </c>
      <c r="D8" s="3" t="s">
        <v>16</v>
      </c>
      <c r="E8" s="3">
        <v>3115930066</v>
      </c>
      <c r="F8" t="str">
        <f>_xlfn.XLOOKUP(B8,Hoja2!C:C,Hoja2!D:D)</f>
        <v>Daissy Viviana Criollo Guachamin</v>
      </c>
    </row>
    <row r="9" spans="1:6" x14ac:dyDescent="0.3">
      <c r="A9" s="3">
        <v>7</v>
      </c>
      <c r="B9" s="3">
        <v>53103700</v>
      </c>
      <c r="C9" s="4" t="s">
        <v>17</v>
      </c>
      <c r="D9" s="3" t="s">
        <v>18</v>
      </c>
      <c r="E9" s="3">
        <v>3133706767</v>
      </c>
      <c r="F9" t="str">
        <f>_xlfn.XLOOKUP(B9,Hoja2!C:C,Hoja2!D:D)</f>
        <v>Diana Carolina Tique Prada</v>
      </c>
    </row>
    <row r="10" spans="1:6" x14ac:dyDescent="0.3">
      <c r="A10" s="3">
        <v>8</v>
      </c>
      <c r="B10" s="3">
        <v>1016107797</v>
      </c>
      <c r="C10" s="4" t="s">
        <v>19</v>
      </c>
      <c r="D10" s="3" t="s">
        <v>20</v>
      </c>
      <c r="E10" s="3">
        <v>3106521171</v>
      </c>
      <c r="F10" t="str">
        <f>_xlfn.XLOOKUP(B10,Hoja2!C:C,Hoja2!D:D)</f>
        <v>Edgar Mauricio Martinez Chinome</v>
      </c>
    </row>
    <row r="11" spans="1:6" x14ac:dyDescent="0.3">
      <c r="A11" s="3">
        <v>9</v>
      </c>
      <c r="B11" s="3">
        <v>1073524296</v>
      </c>
      <c r="C11" s="4" t="s">
        <v>21</v>
      </c>
      <c r="D11" s="3" t="s">
        <v>22</v>
      </c>
      <c r="E11" s="3">
        <v>3236555897</v>
      </c>
      <c r="F11" t="str">
        <f>_xlfn.XLOOKUP(B11,Hoja2!C:C,Hoja2!D:D)</f>
        <v>Erika Alejandra Carreño Moreno</v>
      </c>
    </row>
    <row r="12" spans="1:6" x14ac:dyDescent="0.3">
      <c r="A12" s="3">
        <v>10</v>
      </c>
      <c r="B12" s="3">
        <v>1001090541</v>
      </c>
      <c r="C12" s="4" t="s">
        <v>23</v>
      </c>
      <c r="D12" s="3" t="s">
        <v>24</v>
      </c>
      <c r="E12" s="3">
        <v>3212780806</v>
      </c>
      <c r="F12" t="str">
        <f>_xlfn.XLOOKUP(B12,Hoja2!C:C,Hoja2!D:D)</f>
        <v>Estefania Corredor Martinez</v>
      </c>
    </row>
    <row r="13" spans="1:6" x14ac:dyDescent="0.3">
      <c r="A13" s="3">
        <v>11</v>
      </c>
      <c r="B13" s="3">
        <v>1031172493</v>
      </c>
      <c r="C13" s="4" t="s">
        <v>25</v>
      </c>
      <c r="D13" s="3" t="s">
        <v>26</v>
      </c>
      <c r="E13" s="3">
        <v>3212834656</v>
      </c>
      <c r="F13" t="str">
        <f>_xlfn.XLOOKUP(B13,Hoja2!C:C,Hoja2!D:D)</f>
        <v>Gina Paola Barreto Alvarado</v>
      </c>
    </row>
    <row r="14" spans="1:6" x14ac:dyDescent="0.3">
      <c r="A14" s="3">
        <v>12</v>
      </c>
      <c r="B14" s="3">
        <v>1016050477</v>
      </c>
      <c r="C14" s="8" t="s">
        <v>27</v>
      </c>
      <c r="D14" s="3" t="s">
        <v>28</v>
      </c>
      <c r="E14" s="3">
        <v>3219120149</v>
      </c>
      <c r="F14" t="str">
        <f>_xlfn.XLOOKUP(B14,Hoja2!C:C,Hoja2!D:D)</f>
        <v>Juan Esteban Aguilar Correales</v>
      </c>
    </row>
    <row r="15" spans="1:6" x14ac:dyDescent="0.3">
      <c r="A15" s="3">
        <v>13</v>
      </c>
      <c r="B15" s="3">
        <v>52980884</v>
      </c>
      <c r="C15" s="4" t="s">
        <v>29</v>
      </c>
      <c r="D15" s="3" t="s">
        <v>30</v>
      </c>
      <c r="E15" s="3">
        <v>3232402260</v>
      </c>
      <c r="F15" t="str">
        <f>_xlfn.XLOOKUP(B15,Hoja2!C:C,Hoja2!D:D)</f>
        <v>Laura Patricia Molina Castañeda</v>
      </c>
    </row>
    <row r="16" spans="1:6" x14ac:dyDescent="0.3">
      <c r="A16" s="3">
        <v>14</v>
      </c>
      <c r="B16" s="3">
        <v>1030616194</v>
      </c>
      <c r="C16" s="4" t="s">
        <v>31</v>
      </c>
      <c r="D16" s="3" t="s">
        <v>32</v>
      </c>
      <c r="E16" s="3">
        <v>3125519326</v>
      </c>
      <c r="F16" t="str">
        <f>_xlfn.XLOOKUP(B16,Hoja2!C:C,Hoja2!D:D)</f>
        <v>Livia Shirley Diaz Torres</v>
      </c>
    </row>
    <row r="17" spans="1:6" x14ac:dyDescent="0.3">
      <c r="A17" s="3">
        <v>15</v>
      </c>
      <c r="B17" s="3">
        <v>1016094127</v>
      </c>
      <c r="C17" s="4" t="s">
        <v>33</v>
      </c>
      <c r="D17" s="3" t="s">
        <v>34</v>
      </c>
      <c r="E17" s="3">
        <v>3156715736</v>
      </c>
      <c r="F17" t="str">
        <f>_xlfn.XLOOKUP(B17,Hoja2!C:C,Hoja2!D:D)</f>
        <v>Luisa Maria Zambrano Suarez</v>
      </c>
    </row>
    <row r="18" spans="1:6" x14ac:dyDescent="0.3">
      <c r="A18" s="3">
        <v>16</v>
      </c>
      <c r="B18" s="3">
        <v>57272815</v>
      </c>
      <c r="C18" s="4" t="s">
        <v>35</v>
      </c>
      <c r="D18" s="3" t="s">
        <v>36</v>
      </c>
      <c r="E18" s="3">
        <v>3215010021</v>
      </c>
      <c r="F18" t="str">
        <f>_xlfn.XLOOKUP(B18,Hoja2!C:C,Hoja2!D:D)</f>
        <v>Margarita Rosa Guerrero Lopez</v>
      </c>
    </row>
    <row r="19" spans="1:6" x14ac:dyDescent="0.3">
      <c r="A19" s="3">
        <v>17</v>
      </c>
      <c r="B19" s="3">
        <v>1016062461</v>
      </c>
      <c r="C19" s="4" t="s">
        <v>37</v>
      </c>
      <c r="D19" s="3" t="s">
        <v>38</v>
      </c>
      <c r="E19" s="3">
        <v>3015441279</v>
      </c>
      <c r="F19" t="str">
        <f>_xlfn.XLOOKUP(B19,Hoja2!C:C,Hoja2!D:D)</f>
        <v>Michael Steven Muñoz Osorio</v>
      </c>
    </row>
    <row r="20" spans="1:6" x14ac:dyDescent="0.3">
      <c r="A20" s="3">
        <v>18</v>
      </c>
      <c r="B20" s="3">
        <v>1028862836</v>
      </c>
      <c r="C20" s="3" t="s">
        <v>39</v>
      </c>
      <c r="D20" s="3" t="s">
        <v>40</v>
      </c>
      <c r="E20" s="3">
        <v>3004698585</v>
      </c>
      <c r="F20" t="str">
        <f>_xlfn.XLOOKUP(B20,Hoja2!C:C,Hoja2!D:D)</f>
        <v>Nicolas Alejandro Sandoval Parra</v>
      </c>
    </row>
    <row r="21" spans="1:6" x14ac:dyDescent="0.3">
      <c r="A21" s="3">
        <v>19</v>
      </c>
      <c r="B21" s="3">
        <v>39806417</v>
      </c>
      <c r="C21" s="4" t="s">
        <v>41</v>
      </c>
      <c r="D21" s="3" t="s">
        <v>42</v>
      </c>
      <c r="E21" s="3">
        <v>3125702920</v>
      </c>
      <c r="F21" t="str">
        <f>_xlfn.XLOOKUP(B21,Hoja2!C:C,Hoja2!D:D)</f>
        <v>Norma Sofia Saboya Angarita</v>
      </c>
    </row>
    <row r="22" spans="1:6" x14ac:dyDescent="0.3">
      <c r="A22" s="3">
        <v>20</v>
      </c>
      <c r="B22" s="3">
        <v>38287404</v>
      </c>
      <c r="C22" s="4" t="s">
        <v>43</v>
      </c>
      <c r="D22" s="3" t="s">
        <v>44</v>
      </c>
      <c r="E22" s="3">
        <v>3134671997</v>
      </c>
      <c r="F22" t="str">
        <f>_xlfn.XLOOKUP(B22,Hoja2!C:C,Hoja2!D:D)</f>
        <v>Ofelia Sugey Sanchez Jimenez</v>
      </c>
    </row>
    <row r="23" spans="1:6" x14ac:dyDescent="0.3">
      <c r="A23" s="3">
        <v>21</v>
      </c>
      <c r="B23" s="3">
        <v>1019099235</v>
      </c>
      <c r="C23" s="4" t="s">
        <v>45</v>
      </c>
      <c r="D23" s="3" t="s">
        <v>46</v>
      </c>
      <c r="E23" s="3">
        <v>3013948741</v>
      </c>
      <c r="F23" t="str">
        <f>_xlfn.XLOOKUP(B23,Hoja2!C:C,Hoja2!D:D)</f>
        <v>Paula Rocio Ayala Sanchez</v>
      </c>
    </row>
    <row r="24" spans="1:6" x14ac:dyDescent="0.3">
      <c r="A24" s="3">
        <v>22</v>
      </c>
      <c r="B24" s="3">
        <v>40037881</v>
      </c>
      <c r="C24" s="4" t="s">
        <v>47</v>
      </c>
      <c r="D24" s="3" t="s">
        <v>48</v>
      </c>
      <c r="E24" s="3">
        <v>3208599282</v>
      </c>
      <c r="F24" t="str">
        <f>_xlfn.XLOOKUP(B24,Hoja2!C:C,Hoja2!D:D)</f>
        <v>Pricila Valero Sanchez</v>
      </c>
    </row>
    <row r="25" spans="1:6" x14ac:dyDescent="0.3">
      <c r="A25" s="3">
        <v>23</v>
      </c>
      <c r="B25" s="3">
        <v>1032396486</v>
      </c>
      <c r="C25" s="4" t="s">
        <v>49</v>
      </c>
      <c r="D25" s="3" t="s">
        <v>50</v>
      </c>
      <c r="E25" s="3">
        <v>311818499</v>
      </c>
      <c r="F25" t="str">
        <f>_xlfn.XLOOKUP(B25,Hoja2!C:C,Hoja2!D:D)</f>
        <v>William Fernando Rey Lara</v>
      </c>
    </row>
    <row r="26" spans="1:6" x14ac:dyDescent="0.3">
      <c r="A26" s="3">
        <v>24</v>
      </c>
      <c r="B26" s="3">
        <v>1014235734</v>
      </c>
      <c r="C26" s="3" t="s">
        <v>51</v>
      </c>
      <c r="D26" s="3" t="s">
        <v>52</v>
      </c>
      <c r="E26" s="3">
        <v>3124460766</v>
      </c>
      <c r="F26" t="str">
        <f>_xlfn.XLOOKUP(B26,Hoja2!C:C,Hoja2!D:D)</f>
        <v>Yesenia Catherine Martinez Perez</v>
      </c>
    </row>
    <row r="27" spans="1:6" x14ac:dyDescent="0.3">
      <c r="A27" s="3">
        <v>25</v>
      </c>
      <c r="B27" s="3">
        <v>52871306</v>
      </c>
      <c r="C27" s="3" t="s">
        <v>53</v>
      </c>
      <c r="D27" s="3" t="s">
        <v>54</v>
      </c>
      <c r="E27" s="3">
        <v>3046018445</v>
      </c>
      <c r="F27" t="str">
        <f>_xlfn.XLOOKUP(B27,Hoja2!C:C,Hoja2!D:D)</f>
        <v>Yudy Azucena Correo Montenegro</v>
      </c>
    </row>
    <row r="28" spans="1:6" x14ac:dyDescent="0.3">
      <c r="A28" s="3"/>
      <c r="B28" s="3">
        <v>1073232241</v>
      </c>
      <c r="C28" s="4" t="s">
        <v>55</v>
      </c>
      <c r="D28" s="7" t="s">
        <v>56</v>
      </c>
      <c r="E28" s="3">
        <v>3108669078</v>
      </c>
      <c r="F28" t="e">
        <f>_xlfn.XLOOKUP(B28,Hoja2!C:C,Hoja2!D:D)</f>
        <v>#N/A</v>
      </c>
    </row>
    <row r="29" spans="1:6" x14ac:dyDescent="0.3">
      <c r="A29" s="3"/>
      <c r="B29" s="3">
        <v>1033684287</v>
      </c>
      <c r="C29" s="4" t="s">
        <v>57</v>
      </c>
      <c r="D29" s="7" t="s">
        <v>58</v>
      </c>
      <c r="E29" s="3">
        <v>3053156684</v>
      </c>
      <c r="F29" t="e">
        <f>_xlfn.XLOOKUP(B29,Hoja2!C:C,Hoja2!D:D)</f>
        <v>#N/A</v>
      </c>
    </row>
    <row r="30" spans="1:6" x14ac:dyDescent="0.3">
      <c r="B30" s="9">
        <v>52391522</v>
      </c>
      <c r="C30" s="9" t="s">
        <v>59</v>
      </c>
      <c r="D30" s="3" t="s">
        <v>60</v>
      </c>
      <c r="F30" t="str">
        <f>_xlfn.XLOOKUP(B30,Hoja2!C:C,Hoja2!D:D)</f>
        <v>Carolina Bolaños Avila</v>
      </c>
    </row>
    <row r="31" spans="1:6" x14ac:dyDescent="0.3">
      <c r="B31">
        <v>79600145</v>
      </c>
      <c r="C31" t="s">
        <v>61</v>
      </c>
      <c r="D31" t="s">
        <v>62</v>
      </c>
      <c r="E31">
        <v>3167888990</v>
      </c>
      <c r="F31" t="str">
        <f>_xlfn.XLOOKUP(B31,Hoja2!C:C,Hoja2!D:D)</f>
        <v>Jhon Alexander Peralta Cristancho</v>
      </c>
    </row>
    <row r="32" spans="1:6" x14ac:dyDescent="0.3">
      <c r="B32">
        <v>52207891</v>
      </c>
      <c r="C32" t="s">
        <v>63</v>
      </c>
      <c r="D32" t="s">
        <v>64</v>
      </c>
      <c r="E32">
        <v>3103022908</v>
      </c>
      <c r="F32" t="str">
        <f>_xlfn.XLOOKUP(B32,Hoja2!C:C,Hoja2!D:D)</f>
        <v>Brenda Milena Pedreros Acevedo</v>
      </c>
    </row>
    <row r="33" spans="2:6" x14ac:dyDescent="0.3">
      <c r="B33">
        <v>52349755</v>
      </c>
      <c r="C33" t="s">
        <v>65</v>
      </c>
      <c r="D33" t="s">
        <v>66</v>
      </c>
      <c r="E33">
        <v>3106286986</v>
      </c>
      <c r="F33" t="str">
        <f>_xlfn.XLOOKUP(B33,Hoja2!C:C,Hoja2!D:D)</f>
        <v>Leydi Nohemi Duarte Briceño</v>
      </c>
    </row>
  </sheetData>
  <autoFilter ref="A2:E2" xr:uid="{92AD2700-5B2E-4356-8527-890DE53275EF}"/>
  <hyperlinks>
    <hyperlink ref="D3" r:id="rId1" tooltip="mailto:SANTANAMARTINEZANA@GMAIL.COM" display="mailto:SANTANAMARTINEZANA@GMAIL.COM" xr:uid="{F2A2F9A7-5033-4CB0-AC67-4B4122B0A98D}"/>
    <hyperlink ref="D4" r:id="rId2" tooltip="mailto:EDUARVILLA81@GMAIL.COM" display="mailto:EDUARVILLA81@GMAIL.COM" xr:uid="{A6AE1A0D-2D72-41A2-B9DB-508897BC369B}"/>
    <hyperlink ref="D5" r:id="rId3" tooltip="mailto:ANGELAYADIRAGONZALEZ2@GMAIL.COM" display="mailto:ANGELAYADIRAGONZALEZ2@GMAIL.COM" xr:uid="{241CA634-8963-437A-99EA-B392AB02BD25}"/>
    <hyperlink ref="D6" r:id="rId4" tooltip="mailto:cristina.toro39@yahoo.com" display="mailto:cristina.toro39@yahoo.com" xr:uid="{CEE95193-FF17-4DE5-8524-203A26478F90}"/>
    <hyperlink ref="D8" r:id="rId5" tooltip="mailto:VIVICRIOLLO.86@GMAIL.COM" display="mailto:VIVICRIOLLO.86@GMAIL.COM" xr:uid="{FF0EF748-8CEA-4DA2-943A-3CC749EDAD1D}"/>
    <hyperlink ref="D9" r:id="rId6" tooltip="mailto:CAROLINA8699@HOTMAIL.COM" display="mailto:CAROLINA8699@HOTMAIL.COM" xr:uid="{DC33E20D-5917-4DA2-B292-086940C14213}"/>
    <hyperlink ref="D10" r:id="rId7" tooltip="mailto:EDGAR98MARTINEZ14@GMAIL.COM" display="mailto:EDGAR98MARTINEZ14@GMAIL.COM" xr:uid="{10AA5ACF-D9B1-4609-A030-7A8C9397817D}"/>
    <hyperlink ref="D11" r:id="rId8" tooltip="mailto:ERIKA.CAREO@GMAIL.COM" display="mailto:ERIKA.CAREO@GMAIL.COM" xr:uid="{A6508E2C-3E06-4D4A-A4BB-05F1F35B6CCE}"/>
    <hyperlink ref="D14" r:id="rId9" tooltip="mailto:JAQUI1941@GMAIL.COM" display="mailto:JAQUI1941@GMAIL.COM" xr:uid="{7888DF75-6D05-4198-8A8D-C29D74CF2C33}"/>
    <hyperlink ref="D16" r:id="rId10" tooltip="mailto:INGSHIRLEYDIAS@GMAIL.COM" display="mailto:INGSHIRLEYDIAS@GMAIL.COM" xr:uid="{AD9B00E4-65FE-4915-A120-08681A73C64F}"/>
    <hyperlink ref="D17" r:id="rId11" tooltip="mailto:LUISAZAMBRANO402@GMAIL.COM" display="mailto:LUISAZAMBRANO402@GMAIL.COM" xr:uid="{A749EBA5-8C56-459F-AAFD-017DBA1B3DD7}"/>
    <hyperlink ref="D19" r:id="rId12" tooltip="mailto:MICHAELMUNOS@HOTMAIL.COM" display="mailto:MICHAELMUNOS@HOTMAIL.COM" xr:uid="{2BFAE1C2-2D1C-489C-AF65-40C83EBFB368}"/>
    <hyperlink ref="D21" r:id="rId13" tooltip="mailto:norma.saboya051107@gmail.com" display="mailto:norma.saboya051107@gmail.com" xr:uid="{4E22DD03-2F5D-4FC5-9CEA-61CA84A28E14}"/>
    <hyperlink ref="D22" r:id="rId14" tooltip="mailto:ofesugey@gmail.com" display="mailto:ofesugey@gmail.com" xr:uid="{4F89A362-CEB6-449D-8B6D-619974441E42}"/>
    <hyperlink ref="D23" r:id="rId15" tooltip="mailto:ALAYA302@HOTMAIL.COM" display="mailto:ALAYA302@HOTMAIL.COM" xr:uid="{915AE459-33CF-4A60-B760-0AA569CCB38B}"/>
    <hyperlink ref="D25" r:id="rId16" tooltip="mailto:WILLIAMFERNANDOREYL@HOTMAIL.COM" display="mailto:WILLIAMFERNANDOREYL@HOTMAIL.COM" xr:uid="{3BB47F43-726A-4C5F-9EFB-9993927413A3}"/>
    <hyperlink ref="D26" r:id="rId17" tooltip="mailto:KATHAMARTINEZ2019@GMAIL.COM" display="mailto:KATHAMARTINEZ2019@GMAIL.COM" xr:uid="{B4866B83-8BA3-4F4C-A581-C2F96BE50371}"/>
    <hyperlink ref="D27" r:id="rId18" tooltip="mailto:YUDYC0381@GMAIL.COM" display="mailto:YUDYC0381@GMAIL.COM" xr:uid="{677D0DEC-A789-402C-BFB7-8E48AE1E72B5}"/>
    <hyperlink ref="D28" r:id="rId19" xr:uid="{B07CE05D-3919-4CC9-B639-A3CFAFBC928D}"/>
    <hyperlink ref="D29" r:id="rId20" xr:uid="{5D3BDC50-2471-42FF-AEEE-DA2FCACA8F0B}"/>
    <hyperlink ref="D30" r:id="rId21" display="AGAPECARO@GMAIL.COM" xr:uid="{BE729867-1FBF-4BFC-95FB-D6072A6C901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54989-D458-45E0-BEC8-992D7F89BF0F}">
  <dimension ref="A1:D6"/>
  <sheetViews>
    <sheetView workbookViewId="0">
      <selection activeCell="C7" sqref="C7:E7"/>
    </sheetView>
  </sheetViews>
  <sheetFormatPr baseColWidth="10" defaultColWidth="4.109375" defaultRowHeight="14.4" x14ac:dyDescent="0.3"/>
  <cols>
    <col min="1" max="1" width="4" bestFit="1" customWidth="1"/>
    <col min="2" max="2" width="34.5546875" bestFit="1" customWidth="1"/>
    <col min="3" max="3" width="36.5546875" bestFit="1" customWidth="1"/>
    <col min="4" max="4" width="11" bestFit="1" customWidth="1"/>
    <col min="5" max="21" width="18.109375" customWidth="1"/>
  </cols>
  <sheetData>
    <row r="1" spans="1:4" ht="15" thickBot="1" x14ac:dyDescent="0.35"/>
    <row r="2" spans="1:4" x14ac:dyDescent="0.3">
      <c r="A2" s="1" t="s">
        <v>0</v>
      </c>
      <c r="B2" s="2" t="s">
        <v>2</v>
      </c>
      <c r="C2" s="2" t="s">
        <v>3</v>
      </c>
      <c r="D2" s="2" t="s">
        <v>4</v>
      </c>
    </row>
    <row r="3" spans="1:4" x14ac:dyDescent="0.3">
      <c r="A3" s="3">
        <v>1</v>
      </c>
      <c r="B3" s="3" t="s">
        <v>5</v>
      </c>
      <c r="C3" s="3" t="s">
        <v>6</v>
      </c>
      <c r="D3" s="3">
        <v>3143349636</v>
      </c>
    </row>
    <row r="4" spans="1:4" x14ac:dyDescent="0.3">
      <c r="A4" s="3">
        <v>3</v>
      </c>
      <c r="B4" s="3" t="s">
        <v>9</v>
      </c>
      <c r="C4" s="3" t="s">
        <v>10</v>
      </c>
      <c r="D4" s="3">
        <v>3204875793</v>
      </c>
    </row>
    <row r="5" spans="1:4" x14ac:dyDescent="0.3">
      <c r="A5" s="3">
        <v>24</v>
      </c>
      <c r="B5" s="3" t="s">
        <v>51</v>
      </c>
      <c r="C5" s="3" t="s">
        <v>52</v>
      </c>
      <c r="D5" s="3">
        <v>3124460766</v>
      </c>
    </row>
    <row r="6" spans="1:4" x14ac:dyDescent="0.3">
      <c r="A6" s="3">
        <v>25</v>
      </c>
      <c r="B6" s="3" t="s">
        <v>53</v>
      </c>
      <c r="C6" s="3" t="s">
        <v>54</v>
      </c>
      <c r="D6" s="3">
        <v>3046018445</v>
      </c>
    </row>
  </sheetData>
  <autoFilter ref="A2:D2" xr:uid="{92AD2700-5B2E-4356-8527-890DE53275EF}">
    <sortState xmlns:xlrd2="http://schemas.microsoft.com/office/spreadsheetml/2017/richdata2" ref="A3:D27">
      <sortCondition ref="B2"/>
    </sortState>
  </autoFilter>
  <hyperlinks>
    <hyperlink ref="C3" r:id="rId1" tooltip="mailto:SANTANAMARTINEZANA@GMAIL.COM" display="mailto:SANTANAMARTINEZANA@GMAIL.COM" xr:uid="{D5FFA0D9-7867-4FD7-A6C1-DCEC4632034C}"/>
    <hyperlink ref="C4" r:id="rId2" tooltip="mailto:ANGELAYADIRAGONZALEZ2@GMAIL.COM" display="mailto:ANGELAYADIRAGONZALEZ2@GMAIL.COM" xr:uid="{796382D4-45CF-4CC7-B9EF-71EA5310D7DC}"/>
    <hyperlink ref="C5" r:id="rId3" tooltip="mailto:KATHAMARTINEZ2019@GMAIL.COM" display="mailto:KATHAMARTINEZ2019@GMAIL.COM" xr:uid="{A9FCAACC-44AB-4B66-B1B7-4E38FB98C7F5}"/>
    <hyperlink ref="C6" r:id="rId4" tooltip="mailto:YUDYC0381@GMAIL.COM" display="mailto:YUDYC0381@GMAIL.COM" xr:uid="{D8C71F2F-7C45-4F1E-A21F-6960448E53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9EA4-511B-4890-9B44-846C446CADA4}">
  <dimension ref="B2:G31"/>
  <sheetViews>
    <sheetView topLeftCell="A16" workbookViewId="0">
      <selection activeCell="K8" sqref="K8"/>
    </sheetView>
  </sheetViews>
  <sheetFormatPr baseColWidth="10" defaultColWidth="11.5546875" defaultRowHeight="14.4" x14ac:dyDescent="0.3"/>
  <cols>
    <col min="2" max="2" width="4" bestFit="1" customWidth="1"/>
    <col min="3" max="3" width="11" bestFit="1" customWidth="1"/>
    <col min="4" max="4" width="35.109375" bestFit="1" customWidth="1"/>
    <col min="5" max="5" width="36.5546875" bestFit="1" customWidth="1"/>
    <col min="6" max="6" width="11" bestFit="1" customWidth="1"/>
  </cols>
  <sheetData>
    <row r="2" spans="2:7" x14ac:dyDescent="0.3">
      <c r="B2" s="5" t="s">
        <v>0</v>
      </c>
      <c r="C2" s="6" t="s">
        <v>1</v>
      </c>
      <c r="D2" s="6" t="s">
        <v>2</v>
      </c>
      <c r="E2" s="6" t="s">
        <v>3</v>
      </c>
      <c r="F2" s="6" t="s">
        <v>4</v>
      </c>
    </row>
    <row r="3" spans="2:7" x14ac:dyDescent="0.3">
      <c r="B3" s="10">
        <v>1</v>
      </c>
      <c r="C3" s="3">
        <v>1019057919</v>
      </c>
      <c r="D3" s="5" t="s">
        <v>5</v>
      </c>
      <c r="E3" s="3" t="s">
        <v>6</v>
      </c>
      <c r="F3" s="10">
        <v>3143349636</v>
      </c>
      <c r="G3" t="str">
        <f>_xlfn.XLOOKUP(C3,Hoja3!D:D,Hoja3!E:E)</f>
        <v>Ana Catalina Santana</v>
      </c>
    </row>
    <row r="4" spans="2:7" x14ac:dyDescent="0.3">
      <c r="B4" s="10">
        <v>2</v>
      </c>
      <c r="C4" s="3">
        <v>80172360</v>
      </c>
      <c r="D4" s="12" t="s">
        <v>7</v>
      </c>
      <c r="E4" s="3" t="s">
        <v>8</v>
      </c>
      <c r="F4" s="10">
        <v>3133062183</v>
      </c>
      <c r="G4" t="str">
        <f>_xlfn.XLOOKUP(C4,Hoja3!D:D,Hoja3!E:E)</f>
        <v>Andres Eduardo Villarreal Moncada</v>
      </c>
    </row>
    <row r="5" spans="2:7" x14ac:dyDescent="0.3">
      <c r="B5" s="10">
        <v>3</v>
      </c>
      <c r="C5" s="3">
        <v>1039631337</v>
      </c>
      <c r="D5" s="5" t="s">
        <v>9</v>
      </c>
      <c r="E5" s="3" t="s">
        <v>10</v>
      </c>
      <c r="F5" s="10">
        <v>3204875793</v>
      </c>
      <c r="G5" t="str">
        <f>_xlfn.XLOOKUP(C5,Hoja3!D:D,Hoja3!E:E)</f>
        <v>Angela Piñeros Gonzalez</v>
      </c>
    </row>
    <row r="6" spans="2:7" x14ac:dyDescent="0.3">
      <c r="B6" s="10">
        <v>4</v>
      </c>
      <c r="C6" s="3">
        <v>52207891</v>
      </c>
      <c r="D6" s="12" t="s">
        <v>63</v>
      </c>
      <c r="E6" s="3" t="s">
        <v>67</v>
      </c>
      <c r="F6" s="10">
        <v>3103022908</v>
      </c>
      <c r="G6" t="str">
        <f>_xlfn.XLOOKUP(C6,Hoja3!D:D,Hoja3!E:E)</f>
        <v>Brenda Milena Pedreros Acevedo</v>
      </c>
    </row>
    <row r="7" spans="2:7" x14ac:dyDescent="0.3">
      <c r="B7" s="10">
        <v>5</v>
      </c>
      <c r="C7" s="3">
        <v>52391522</v>
      </c>
      <c r="D7" s="4" t="s">
        <v>59</v>
      </c>
      <c r="E7" s="3" t="s">
        <v>60</v>
      </c>
      <c r="F7" s="3"/>
      <c r="G7" t="str">
        <f>_xlfn.XLOOKUP(C7,Hoja3!D:D,Hoja3!E:E)</f>
        <v>Carolina Bolaños Avila</v>
      </c>
    </row>
    <row r="8" spans="2:7" x14ac:dyDescent="0.3">
      <c r="B8" s="10">
        <v>6</v>
      </c>
      <c r="C8" s="3">
        <v>53045594</v>
      </c>
      <c r="D8" s="12" t="s">
        <v>13</v>
      </c>
      <c r="E8" s="3" t="s">
        <v>14</v>
      </c>
      <c r="F8" s="10">
        <v>3112517666</v>
      </c>
      <c r="G8" t="str">
        <f>_xlfn.XLOOKUP(C8,Hoja3!D:D,Hoja3!E:E)</f>
        <v>Clara Parra Espitia</v>
      </c>
    </row>
    <row r="9" spans="2:7" x14ac:dyDescent="0.3">
      <c r="B9" s="10">
        <v>7</v>
      </c>
      <c r="C9" s="3">
        <v>1033685125</v>
      </c>
      <c r="D9" s="12" t="s">
        <v>15</v>
      </c>
      <c r="E9" s="3" t="s">
        <v>16</v>
      </c>
      <c r="F9" s="10">
        <v>3115930066</v>
      </c>
      <c r="G9" t="str">
        <f>_xlfn.XLOOKUP(C9,Hoja3!D:D,Hoja3!E:E)</f>
        <v>Daissy Viviana Criollo Guachamin</v>
      </c>
    </row>
    <row r="10" spans="2:7" x14ac:dyDescent="0.3">
      <c r="B10" s="10">
        <v>8</v>
      </c>
      <c r="C10" s="3">
        <v>53103700</v>
      </c>
      <c r="D10" s="12" t="s">
        <v>17</v>
      </c>
      <c r="E10" s="3" t="s">
        <v>18</v>
      </c>
      <c r="F10" s="10">
        <v>3133706767</v>
      </c>
      <c r="G10" t="str">
        <f>_xlfn.XLOOKUP(C10,Hoja3!D:D,Hoja3!E:E)</f>
        <v>Diana Carolina Tique Prada</v>
      </c>
    </row>
    <row r="11" spans="2:7" x14ac:dyDescent="0.3">
      <c r="B11" s="10">
        <v>9</v>
      </c>
      <c r="C11" s="3">
        <v>1016107797</v>
      </c>
      <c r="D11" s="12" t="s">
        <v>19</v>
      </c>
      <c r="E11" s="3" t="s">
        <v>20</v>
      </c>
      <c r="F11" s="10">
        <v>3106521171</v>
      </c>
      <c r="G11" t="str">
        <f>_xlfn.XLOOKUP(C11,Hoja3!D:D,Hoja3!E:E)</f>
        <v>Edgar Mauricio Martinez Chinome</v>
      </c>
    </row>
    <row r="12" spans="2:7" x14ac:dyDescent="0.3">
      <c r="B12" s="10">
        <v>10</v>
      </c>
      <c r="C12" s="3">
        <v>1073524296</v>
      </c>
      <c r="D12" s="12" t="s">
        <v>21</v>
      </c>
      <c r="E12" s="3" t="s">
        <v>22</v>
      </c>
      <c r="F12" s="10">
        <v>3236555897</v>
      </c>
      <c r="G12" t="str">
        <f>_xlfn.XLOOKUP(C12,Hoja3!D:D,Hoja3!E:E)</f>
        <v>Erika Alejandra Carreño Moreno</v>
      </c>
    </row>
    <row r="13" spans="2:7" x14ac:dyDescent="0.3">
      <c r="B13" s="10">
        <v>11</v>
      </c>
      <c r="C13" s="3">
        <v>1001090541</v>
      </c>
      <c r="D13" s="12" t="s">
        <v>23</v>
      </c>
      <c r="E13" s="3" t="s">
        <v>24</v>
      </c>
      <c r="F13" s="10">
        <v>3212780806</v>
      </c>
      <c r="G13" t="str">
        <f>_xlfn.XLOOKUP(C13,Hoja3!D:D,Hoja3!E:E)</f>
        <v>Estefania Corredor Martinez</v>
      </c>
    </row>
    <row r="14" spans="2:7" x14ac:dyDescent="0.3">
      <c r="B14" s="10">
        <v>12</v>
      </c>
      <c r="C14" s="3">
        <v>1031172493</v>
      </c>
      <c r="D14" s="12" t="s">
        <v>25</v>
      </c>
      <c r="E14" s="3" t="s">
        <v>26</v>
      </c>
      <c r="F14" s="10">
        <v>3212834656</v>
      </c>
      <c r="G14" t="e">
        <f>_xlfn.XLOOKUP(C14,Hoja3!D:D,Hoja3!E:E)</f>
        <v>#N/A</v>
      </c>
    </row>
    <row r="15" spans="2:7" x14ac:dyDescent="0.3">
      <c r="B15" s="10">
        <v>13</v>
      </c>
      <c r="C15" s="3">
        <v>79600145</v>
      </c>
      <c r="D15" s="12" t="s">
        <v>61</v>
      </c>
      <c r="E15" s="3" t="s">
        <v>68</v>
      </c>
      <c r="F15" s="10">
        <v>3167888990</v>
      </c>
      <c r="G15" t="str">
        <f>_xlfn.XLOOKUP(C15,Hoja3!D:D,Hoja3!E:E)</f>
        <v>Jhon Alexander Peralta Cristancho</v>
      </c>
    </row>
    <row r="16" spans="2:7" x14ac:dyDescent="0.3">
      <c r="B16" s="10">
        <v>14</v>
      </c>
      <c r="C16" s="3">
        <v>1016050477</v>
      </c>
      <c r="D16" s="12" t="s">
        <v>27</v>
      </c>
      <c r="E16" s="3" t="s">
        <v>28</v>
      </c>
      <c r="F16" s="10">
        <v>3219120149</v>
      </c>
      <c r="G16" t="str">
        <f>_xlfn.XLOOKUP(C16,Hoja3!D:D,Hoja3!E:E)</f>
        <v>Juan Esteban Aguilar Correales</v>
      </c>
    </row>
    <row r="17" spans="2:7" x14ac:dyDescent="0.3">
      <c r="B17" s="10">
        <v>15</v>
      </c>
      <c r="C17" s="3">
        <v>52980884</v>
      </c>
      <c r="D17" s="12" t="s">
        <v>29</v>
      </c>
      <c r="E17" s="3" t="s">
        <v>30</v>
      </c>
      <c r="F17" s="10">
        <v>3232402260</v>
      </c>
      <c r="G17" t="str">
        <f>_xlfn.XLOOKUP(C17,Hoja3!D:D,Hoja3!E:E)</f>
        <v>Laura Patricia Molina Castañeda</v>
      </c>
    </row>
    <row r="18" spans="2:7" x14ac:dyDescent="0.3">
      <c r="B18" s="10">
        <v>16</v>
      </c>
      <c r="C18" s="3">
        <v>52349755</v>
      </c>
      <c r="D18" s="12" t="s">
        <v>69</v>
      </c>
      <c r="E18" s="3" t="s">
        <v>70</v>
      </c>
      <c r="F18" s="10">
        <v>3106286986</v>
      </c>
      <c r="G18" t="str">
        <f>_xlfn.XLOOKUP(C18,Hoja3!D:D,Hoja3!E:E)</f>
        <v>Leydi Nohemi Duarte Briceño</v>
      </c>
    </row>
    <row r="19" spans="2:7" x14ac:dyDescent="0.3">
      <c r="B19" s="10">
        <v>17</v>
      </c>
      <c r="C19" s="3">
        <v>1030616194</v>
      </c>
      <c r="D19" s="12" t="s">
        <v>31</v>
      </c>
      <c r="E19" s="3" t="s">
        <v>32</v>
      </c>
      <c r="F19" s="10">
        <v>3125519326</v>
      </c>
      <c r="G19" t="str">
        <f>_xlfn.XLOOKUP(C19,Hoja3!D:D,Hoja3!E:E)</f>
        <v>Livia Shirley Diaz Torres</v>
      </c>
    </row>
    <row r="20" spans="2:7" x14ac:dyDescent="0.3">
      <c r="B20" s="10">
        <v>18</v>
      </c>
      <c r="C20" s="3">
        <v>1016094127</v>
      </c>
      <c r="D20" s="12" t="s">
        <v>33</v>
      </c>
      <c r="E20" s="3" t="s">
        <v>34</v>
      </c>
      <c r="F20" s="10">
        <v>3156715736</v>
      </c>
      <c r="G20" t="str">
        <f>_xlfn.XLOOKUP(C20,Hoja3!D:D,Hoja3!E:E)</f>
        <v>Luisa Maria Zambrano Suarez</v>
      </c>
    </row>
    <row r="21" spans="2:7" x14ac:dyDescent="0.3">
      <c r="B21" s="10">
        <v>19</v>
      </c>
      <c r="C21" s="3">
        <v>57272815</v>
      </c>
      <c r="D21" s="12" t="s">
        <v>35</v>
      </c>
      <c r="E21" s="3" t="s">
        <v>36</v>
      </c>
      <c r="F21" s="10">
        <v>3215010021</v>
      </c>
      <c r="G21" t="str">
        <f>_xlfn.XLOOKUP(C21,Hoja3!D:D,Hoja3!E:E)</f>
        <v>Margarita Rosa Guerrero Lopez</v>
      </c>
    </row>
    <row r="22" spans="2:7" x14ac:dyDescent="0.3">
      <c r="B22" s="10">
        <v>20</v>
      </c>
      <c r="C22" s="3">
        <v>1016062461</v>
      </c>
      <c r="D22" s="12" t="s">
        <v>37</v>
      </c>
      <c r="E22" s="3" t="s">
        <v>38</v>
      </c>
      <c r="F22" s="10">
        <v>3015441279</v>
      </c>
      <c r="G22" t="str">
        <f>_xlfn.XLOOKUP(C22,Hoja3!D:D,Hoja3!E:E)</f>
        <v>Michael Steven Muñoz Osorio</v>
      </c>
    </row>
    <row r="23" spans="2:7" x14ac:dyDescent="0.3">
      <c r="B23" s="10">
        <v>21</v>
      </c>
      <c r="C23" s="3">
        <v>1028862836</v>
      </c>
      <c r="D23" s="5" t="s">
        <v>39</v>
      </c>
      <c r="E23" s="3" t="s">
        <v>40</v>
      </c>
      <c r="F23" s="10">
        <v>3004698585</v>
      </c>
      <c r="G23" t="str">
        <f>_xlfn.XLOOKUP(C23,Hoja3!D:D,Hoja3!E:E)</f>
        <v>Nicolas Alejandro Sandoval Parra</v>
      </c>
    </row>
    <row r="24" spans="2:7" x14ac:dyDescent="0.3">
      <c r="B24" s="10">
        <v>22</v>
      </c>
      <c r="C24" s="3">
        <v>39806417</v>
      </c>
      <c r="D24" s="12" t="s">
        <v>41</v>
      </c>
      <c r="E24" s="3" t="s">
        <v>42</v>
      </c>
      <c r="F24" s="10">
        <v>3125702920</v>
      </c>
      <c r="G24" t="str">
        <f>_xlfn.XLOOKUP(C24,Hoja3!D:D,Hoja3!E:E)</f>
        <v>Norma Sofia Saboya Angarita</v>
      </c>
    </row>
    <row r="25" spans="2:7" x14ac:dyDescent="0.3">
      <c r="B25" s="10">
        <v>23</v>
      </c>
      <c r="C25" s="3">
        <v>38287404</v>
      </c>
      <c r="D25" s="12" t="s">
        <v>43</v>
      </c>
      <c r="E25" s="3" t="s">
        <v>44</v>
      </c>
      <c r="F25" s="10">
        <v>3134671997</v>
      </c>
      <c r="G25" t="str">
        <f>_xlfn.XLOOKUP(C25,Hoja3!D:D,Hoja3!E:E)</f>
        <v>Ofelia Sugey Sanchez Jimenez</v>
      </c>
    </row>
    <row r="26" spans="2:7" x14ac:dyDescent="0.3">
      <c r="B26" s="10">
        <v>24</v>
      </c>
      <c r="C26" s="3">
        <v>1019099235</v>
      </c>
      <c r="D26" s="12" t="s">
        <v>45</v>
      </c>
      <c r="E26" s="3" t="s">
        <v>46</v>
      </c>
      <c r="F26" s="11">
        <v>3013948741</v>
      </c>
      <c r="G26" t="str">
        <f>_xlfn.XLOOKUP(C26,Hoja3!D:D,Hoja3!E:E)</f>
        <v>Paula Rocio Ayala Sanchez</v>
      </c>
    </row>
    <row r="27" spans="2:7" x14ac:dyDescent="0.3">
      <c r="B27" s="10">
        <v>25</v>
      </c>
      <c r="C27" s="3">
        <v>40037881</v>
      </c>
      <c r="D27" s="12" t="s">
        <v>47</v>
      </c>
      <c r="E27" s="3" t="s">
        <v>48</v>
      </c>
      <c r="F27" s="10">
        <v>3208599282</v>
      </c>
      <c r="G27" t="str">
        <f>_xlfn.XLOOKUP(C27,Hoja3!D:D,Hoja3!E:E)</f>
        <v>Pricila Valero Sanchez</v>
      </c>
    </row>
    <row r="28" spans="2:7" x14ac:dyDescent="0.3">
      <c r="B28" s="10">
        <v>26</v>
      </c>
      <c r="C28" s="3">
        <v>1032396486</v>
      </c>
      <c r="D28" s="12" t="s">
        <v>49</v>
      </c>
      <c r="E28" s="3" t="s">
        <v>50</v>
      </c>
      <c r="F28" s="10">
        <v>311818499</v>
      </c>
      <c r="G28" t="str">
        <f>_xlfn.XLOOKUP(C28,Hoja3!D:D,Hoja3!E:E)</f>
        <v>William Fernando Rey Lara</v>
      </c>
    </row>
    <row r="29" spans="2:7" x14ac:dyDescent="0.3">
      <c r="B29" s="10">
        <v>27</v>
      </c>
      <c r="C29" s="3">
        <v>1014235734</v>
      </c>
      <c r="D29" s="12" t="s">
        <v>51</v>
      </c>
      <c r="E29" s="3" t="s">
        <v>52</v>
      </c>
      <c r="F29" s="11">
        <v>3124460766</v>
      </c>
      <c r="G29" t="str">
        <f>_xlfn.XLOOKUP(C29,Hoja3!D:D,Hoja3!E:E)</f>
        <v>Yesenia Catherine Martinez Perez</v>
      </c>
    </row>
    <row r="30" spans="2:7" x14ac:dyDescent="0.3">
      <c r="B30" s="10">
        <v>28</v>
      </c>
      <c r="C30" s="3">
        <v>52871306</v>
      </c>
      <c r="D30" s="12" t="s">
        <v>53</v>
      </c>
      <c r="E30" s="3" t="s">
        <v>54</v>
      </c>
      <c r="F30" s="10">
        <v>3046018445</v>
      </c>
      <c r="G30" t="str">
        <f>_xlfn.XLOOKUP(C30,Hoja3!D:D,Hoja3!E:E)</f>
        <v>Yudy Azucena Correo Montenegro</v>
      </c>
    </row>
    <row r="31" spans="2:7" x14ac:dyDescent="0.3">
      <c r="C31" s="13"/>
    </row>
  </sheetData>
  <autoFilter ref="B2:F2" xr:uid="{6E939EA4-511B-4890-9B44-846C446CADA4}">
    <sortState xmlns:xlrd2="http://schemas.microsoft.com/office/spreadsheetml/2017/richdata2" ref="B3:F30">
      <sortCondition ref="D2"/>
    </sortState>
  </autoFilter>
  <hyperlinks>
    <hyperlink ref="E3" r:id="rId1" tooltip="mailto:SANTANAMARTINEZANA@GMAIL.COM" display="mailto:SANTANAMARTINEZANA@GMAIL.COM" xr:uid="{0912E350-9394-4290-A401-97CBB450FAB6}"/>
    <hyperlink ref="E4" r:id="rId2" tooltip="mailto:EDUARVILLA81@GMAIL.COM" display="mailto:EDUARVILLA81@GMAIL.COM" xr:uid="{A84A1633-E3B6-4A67-9339-5AC975DDC3A0}"/>
    <hyperlink ref="E5" r:id="rId3" tooltip="mailto:ANGELAYADIRAGONZALEZ2@GMAIL.COM" display="mailto:ANGELAYADIRAGONZALEZ2@GMAIL.COM" xr:uid="{F35996CA-A91A-49E4-8A25-78956B91027B}"/>
    <hyperlink ref="E9" r:id="rId4" tooltip="mailto:VIVICRIOLLO.86@GMAIL.COM" display="mailto:VIVICRIOLLO.86@GMAIL.COM" xr:uid="{8753BF17-7676-4306-A838-451D4DAF3327}"/>
    <hyperlink ref="E10" r:id="rId5" tooltip="mailto:CAROLINA8699@HOTMAIL.COM" display="mailto:CAROLINA8699@HOTMAIL.COM" xr:uid="{EFAC7CC9-7E6A-4D21-9386-A9286A459FB4}"/>
    <hyperlink ref="E11" r:id="rId6" tooltip="mailto:EDGAR98MARTINEZ14@GMAIL.COM" display="mailto:EDGAR98MARTINEZ14@GMAIL.COM" xr:uid="{5C36C054-A3F6-4C07-9E38-DA4DA70C68F0}"/>
    <hyperlink ref="E12" r:id="rId7" tooltip="mailto:ERIKA.CAREO@GMAIL.COM" display="mailto:ERIKA.CAREO@GMAIL.COM" xr:uid="{F2A24DBD-2996-42FE-BCE8-2CDB96EF1B17}"/>
    <hyperlink ref="E16" r:id="rId8" tooltip="mailto:JAQUI1941@GMAIL.COM" display="mailto:JAQUI1941@GMAIL.COM" xr:uid="{4055C79A-6E47-45FB-96DB-16653CAEA011}"/>
    <hyperlink ref="E19" r:id="rId9" tooltip="mailto:INGSHIRLEYDIAS@GMAIL.COM" display="mailto:INGSHIRLEYDIAS@GMAIL.COM" xr:uid="{214470D5-3415-4765-A10C-25F81E98A6C1}"/>
    <hyperlink ref="E20" r:id="rId10" tooltip="mailto:LUISAZAMBRANO402@GMAIL.COM" display="mailto:LUISAZAMBRANO402@GMAIL.COM" xr:uid="{9E7FEE71-95AF-46EE-92D1-C3DB7D6C582F}"/>
    <hyperlink ref="E22" r:id="rId11" tooltip="mailto:MICHAELMUNOS@HOTMAIL.COM" display="mailto:MICHAELMUNOS@HOTMAIL.COM" xr:uid="{8E2909AD-A00E-483A-AD18-EF5AD27DB2FA}"/>
    <hyperlink ref="E24" r:id="rId12" tooltip="mailto:norma.saboya051107@gmail.com" display="mailto:norma.saboya051107@gmail.com" xr:uid="{3BC6A855-B364-4728-86DD-83762D25992E}"/>
    <hyperlink ref="E25" r:id="rId13" tooltip="mailto:ofesugey@gmail.com" display="mailto:ofesugey@gmail.com" xr:uid="{35232317-3C84-498F-BA1D-5740D1BDCAD2}"/>
    <hyperlink ref="E26" r:id="rId14" tooltip="mailto:ALAYA302@HOTMAIL.COM" display="mailto:ALAYA302@HOTMAIL.COM" xr:uid="{7FB66AED-898D-46E2-8157-F4CDFF3BB60F}"/>
    <hyperlink ref="E28" r:id="rId15" tooltip="mailto:WILLIAMFERNANDOREYL@HOTMAIL.COM" display="mailto:WILLIAMFERNANDOREYL@HOTMAIL.COM" xr:uid="{3CDAADD6-9E6D-492A-BCAB-ABA472FF2DB1}"/>
    <hyperlink ref="E29" r:id="rId16" tooltip="mailto:KATHAMARTINEZ2019@GMAIL.COM" display="mailto:KATHAMARTINEZ2019@GMAIL.COM" xr:uid="{E30F6648-2A74-4CEA-BFCA-D07595A5AF1F}"/>
    <hyperlink ref="E30" r:id="rId17" tooltip="mailto:YUDYC0381@GMAIL.COM" display="mailto:YUDYC0381@GMAIL.COM" xr:uid="{20DCA5BA-64E7-40C0-8E0A-FD0A99093395}"/>
    <hyperlink ref="E15" r:id="rId18" tooltip="mailto:ALEXPERALTA72@GMAIL.COM" display="mailto:ALEXPERALTA72@GMAIL.COM" xr:uid="{451367F7-B019-4FDB-928C-EE88FC1807B9}"/>
    <hyperlink ref="E6" r:id="rId19" tooltip="mailto:BRENDA.PEDREROS.A@GMAIL.COM" display="mailto:BRENDA.PEDREROS.A@GMAIL.COM" xr:uid="{36C0207C-5B8C-4238-AE14-4C165C31D504}"/>
    <hyperlink ref="E18" r:id="rId20" tooltip="mailto:VANYLE2101@GMAIL.COM" display="mailto:VANYLE2101@GMAIL.COM" xr:uid="{7B965072-ED5B-4B31-9F89-EB5B5660A2F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6FC7-B78B-4CFA-A865-6C606C86E372}">
  <sheetPr>
    <pageSetUpPr fitToPage="1"/>
  </sheetPr>
  <dimension ref="B2:O48"/>
  <sheetViews>
    <sheetView tabSelected="1" topLeftCell="D1" zoomScaleNormal="100" workbookViewId="0">
      <selection activeCell="L13" sqref="L13"/>
    </sheetView>
  </sheetViews>
  <sheetFormatPr baseColWidth="10" defaultColWidth="11.5546875" defaultRowHeight="15" customHeight="1" x14ac:dyDescent="0.3"/>
  <cols>
    <col min="1" max="1" width="1.88671875" customWidth="1"/>
    <col min="2" max="2" width="4" bestFit="1" customWidth="1"/>
    <col min="3" max="3" width="3.33203125" bestFit="1" customWidth="1"/>
    <col min="4" max="4" width="12" bestFit="1" customWidth="1"/>
    <col min="5" max="5" width="51.44140625" bestFit="1" customWidth="1"/>
    <col min="6" max="6" width="38.33203125" bestFit="1" customWidth="1"/>
    <col min="7" max="7" width="12" bestFit="1" customWidth="1"/>
    <col min="8" max="15" width="7.33203125" customWidth="1"/>
  </cols>
  <sheetData>
    <row r="2" spans="2:15" x14ac:dyDescent="0.3">
      <c r="B2" s="14"/>
      <c r="C2" s="14"/>
      <c r="D2" s="3"/>
      <c r="E2" s="15" t="s">
        <v>71</v>
      </c>
      <c r="F2" s="16"/>
      <c r="G2" s="16"/>
      <c r="H2" s="3"/>
      <c r="I2" s="3"/>
      <c r="J2" s="3"/>
      <c r="K2" s="3"/>
      <c r="L2" s="3"/>
      <c r="M2" s="3"/>
      <c r="N2" s="3"/>
      <c r="O2" s="3"/>
    </row>
    <row r="3" spans="2:15" x14ac:dyDescent="0.3">
      <c r="B3" s="3"/>
      <c r="C3" s="3"/>
      <c r="D3" s="15"/>
      <c r="E3" s="15" t="s">
        <v>72</v>
      </c>
      <c r="F3" s="15" t="s">
        <v>73</v>
      </c>
      <c r="G3" s="16"/>
      <c r="H3" s="3"/>
      <c r="I3" s="3"/>
      <c r="J3" s="3"/>
      <c r="K3" s="3"/>
      <c r="L3" s="3"/>
      <c r="M3" s="3"/>
      <c r="N3" s="3"/>
      <c r="O3" s="3"/>
    </row>
    <row r="4" spans="2:15" x14ac:dyDescent="0.3">
      <c r="B4" s="17" t="s">
        <v>0</v>
      </c>
      <c r="C4" s="17"/>
      <c r="D4" s="18" t="s">
        <v>1</v>
      </c>
      <c r="E4" s="18" t="s">
        <v>2</v>
      </c>
      <c r="F4" s="18" t="s">
        <v>3</v>
      </c>
      <c r="G4" s="18" t="s">
        <v>4</v>
      </c>
      <c r="H4" s="22">
        <v>45885</v>
      </c>
      <c r="I4" s="22" t="s">
        <v>74</v>
      </c>
      <c r="J4" s="22">
        <v>45892</v>
      </c>
      <c r="K4" s="22" t="s">
        <v>75</v>
      </c>
      <c r="L4" s="22">
        <v>45899</v>
      </c>
      <c r="M4" s="22">
        <v>45906</v>
      </c>
      <c r="N4" s="22">
        <v>45913</v>
      </c>
      <c r="O4" s="22">
        <v>45920</v>
      </c>
    </row>
    <row r="5" spans="2:15" x14ac:dyDescent="0.3">
      <c r="B5" s="19">
        <v>1</v>
      </c>
      <c r="C5" s="19" t="s">
        <v>76</v>
      </c>
      <c r="D5" s="19">
        <v>1019057919</v>
      </c>
      <c r="E5" s="17" t="s">
        <v>5</v>
      </c>
      <c r="F5" s="3" t="s">
        <v>6</v>
      </c>
      <c r="G5" s="19">
        <v>3143349636</v>
      </c>
      <c r="H5" s="3"/>
      <c r="I5" s="3"/>
      <c r="J5" s="3"/>
      <c r="K5" s="3"/>
      <c r="L5" s="3"/>
      <c r="M5" s="3"/>
      <c r="N5" s="3"/>
      <c r="O5" s="3"/>
    </row>
    <row r="6" spans="2:15" x14ac:dyDescent="0.3">
      <c r="B6" s="19">
        <v>2</v>
      </c>
      <c r="C6" s="19" t="s">
        <v>76</v>
      </c>
      <c r="D6" s="19">
        <v>80172360</v>
      </c>
      <c r="E6" s="12" t="s">
        <v>7</v>
      </c>
      <c r="F6" s="3" t="s">
        <v>8</v>
      </c>
      <c r="G6" s="19">
        <v>3133062183</v>
      </c>
      <c r="H6" s="3" t="s">
        <v>77</v>
      </c>
      <c r="I6" s="3">
        <v>100</v>
      </c>
      <c r="J6" s="3" t="s">
        <v>77</v>
      </c>
      <c r="K6" s="3">
        <v>100</v>
      </c>
      <c r="L6" s="3" t="s">
        <v>77</v>
      </c>
      <c r="M6" s="3"/>
      <c r="N6" s="3"/>
      <c r="O6" s="3"/>
    </row>
    <row r="7" spans="2:15" x14ac:dyDescent="0.3">
      <c r="B7" s="19">
        <v>3</v>
      </c>
      <c r="C7" s="19" t="s">
        <v>76</v>
      </c>
      <c r="D7" s="19">
        <v>1039631337</v>
      </c>
      <c r="E7" s="17" t="s">
        <v>9</v>
      </c>
      <c r="F7" s="3" t="s">
        <v>10</v>
      </c>
      <c r="G7" s="19">
        <v>3204875793</v>
      </c>
      <c r="H7" s="3"/>
      <c r="I7" s="3"/>
      <c r="J7" s="3"/>
      <c r="K7" s="3"/>
      <c r="L7" s="3"/>
      <c r="M7" s="3"/>
      <c r="N7" s="3"/>
      <c r="O7" s="3"/>
    </row>
    <row r="8" spans="2:15" x14ac:dyDescent="0.3">
      <c r="B8" s="19">
        <v>4</v>
      </c>
      <c r="C8" s="19" t="s">
        <v>76</v>
      </c>
      <c r="D8" s="19">
        <v>52207891</v>
      </c>
      <c r="E8" s="12" t="s">
        <v>63</v>
      </c>
      <c r="F8" s="3" t="s">
        <v>67</v>
      </c>
      <c r="G8" s="19">
        <v>3103022908</v>
      </c>
      <c r="H8" s="3" t="s">
        <v>77</v>
      </c>
      <c r="I8" s="3">
        <v>100</v>
      </c>
      <c r="J8" s="3" t="s">
        <v>77</v>
      </c>
      <c r="K8" s="3">
        <v>100</v>
      </c>
      <c r="L8" s="3" t="s">
        <v>77</v>
      </c>
      <c r="M8" s="3"/>
      <c r="N8" s="3"/>
      <c r="O8" s="3"/>
    </row>
    <row r="9" spans="2:15" x14ac:dyDescent="0.3">
      <c r="B9" s="19">
        <v>5</v>
      </c>
      <c r="C9" s="19" t="s">
        <v>76</v>
      </c>
      <c r="D9" s="19">
        <v>53045594</v>
      </c>
      <c r="E9" s="12" t="s">
        <v>13</v>
      </c>
      <c r="F9" s="3" t="s">
        <v>14</v>
      </c>
      <c r="G9" s="19">
        <v>3112517666</v>
      </c>
      <c r="H9" s="3" t="s">
        <v>77</v>
      </c>
      <c r="I9" s="3">
        <v>100</v>
      </c>
      <c r="J9" s="3" t="s">
        <v>77</v>
      </c>
      <c r="K9" s="3">
        <v>100</v>
      </c>
      <c r="L9" s="3" t="s">
        <v>77</v>
      </c>
      <c r="M9" s="3"/>
      <c r="N9" s="3"/>
      <c r="O9" s="3"/>
    </row>
    <row r="10" spans="2:15" x14ac:dyDescent="0.3">
      <c r="B10" s="19">
        <v>7</v>
      </c>
      <c r="C10" s="19" t="s">
        <v>76</v>
      </c>
      <c r="D10" s="19">
        <v>53103700</v>
      </c>
      <c r="E10" s="12" t="s">
        <v>17</v>
      </c>
      <c r="F10" s="3" t="s">
        <v>18</v>
      </c>
      <c r="G10" s="19">
        <v>3133706767</v>
      </c>
      <c r="H10" s="3" t="s">
        <v>77</v>
      </c>
      <c r="I10" s="3">
        <v>100</v>
      </c>
      <c r="J10" s="3" t="s">
        <v>77</v>
      </c>
      <c r="K10" s="3">
        <v>100</v>
      </c>
      <c r="L10" s="3"/>
      <c r="M10" s="3"/>
      <c r="N10" s="3"/>
      <c r="O10" s="3"/>
    </row>
    <row r="11" spans="2:15" x14ac:dyDescent="0.3">
      <c r="B11" s="19">
        <v>8</v>
      </c>
      <c r="C11" s="19" t="s">
        <v>76</v>
      </c>
      <c r="D11" s="19">
        <v>77105315</v>
      </c>
      <c r="E11" s="12" t="s">
        <v>78</v>
      </c>
      <c r="F11" s="3" t="s">
        <v>79</v>
      </c>
      <c r="G11" s="19">
        <v>3043524268</v>
      </c>
      <c r="H11" s="3" t="s">
        <v>77</v>
      </c>
      <c r="I11" s="3">
        <v>100</v>
      </c>
      <c r="J11" s="3"/>
      <c r="K11" s="3"/>
      <c r="L11" s="3" t="s">
        <v>77</v>
      </c>
      <c r="M11" s="3"/>
      <c r="N11" s="3"/>
      <c r="O11" s="3"/>
    </row>
    <row r="12" spans="2:15" x14ac:dyDescent="0.3">
      <c r="B12" s="19">
        <v>9</v>
      </c>
      <c r="C12" s="19" t="s">
        <v>76</v>
      </c>
      <c r="D12" s="19">
        <v>1073524296</v>
      </c>
      <c r="E12" s="12" t="s">
        <v>21</v>
      </c>
      <c r="F12" s="20" t="s">
        <v>80</v>
      </c>
      <c r="G12" s="19">
        <v>3236555897</v>
      </c>
      <c r="H12" s="3" t="s">
        <v>77</v>
      </c>
      <c r="I12" s="3">
        <v>100</v>
      </c>
      <c r="J12" s="3" t="s">
        <v>77</v>
      </c>
      <c r="K12" s="3">
        <v>100</v>
      </c>
      <c r="L12" s="3" t="s">
        <v>77</v>
      </c>
      <c r="M12" s="3"/>
      <c r="N12" s="3"/>
      <c r="O12" s="3"/>
    </row>
    <row r="13" spans="2:15" x14ac:dyDescent="0.3">
      <c r="B13" s="19">
        <v>10</v>
      </c>
      <c r="C13" s="19" t="s">
        <v>76</v>
      </c>
      <c r="D13" s="19">
        <v>1001090541</v>
      </c>
      <c r="E13" s="12" t="s">
        <v>23</v>
      </c>
      <c r="F13" s="3" t="s">
        <v>24</v>
      </c>
      <c r="G13" s="19">
        <v>3212780806</v>
      </c>
      <c r="H13" s="3"/>
      <c r="I13" s="3">
        <v>100</v>
      </c>
      <c r="J13" s="3" t="s">
        <v>77</v>
      </c>
      <c r="K13" s="3">
        <v>100</v>
      </c>
      <c r="L13" s="3" t="s">
        <v>77</v>
      </c>
      <c r="M13" s="3"/>
      <c r="N13" s="3"/>
      <c r="O13" s="3"/>
    </row>
    <row r="14" spans="2:15" x14ac:dyDescent="0.3">
      <c r="B14" s="19">
        <v>11</v>
      </c>
      <c r="C14" s="19" t="s">
        <v>76</v>
      </c>
      <c r="D14" s="19">
        <v>79600145</v>
      </c>
      <c r="E14" s="12" t="s">
        <v>61</v>
      </c>
      <c r="F14" s="3" t="s">
        <v>68</v>
      </c>
      <c r="G14" s="19">
        <v>3167888990</v>
      </c>
      <c r="H14" s="3" t="s">
        <v>77</v>
      </c>
      <c r="I14" s="3">
        <v>100</v>
      </c>
      <c r="J14" s="3" t="s">
        <v>77</v>
      </c>
      <c r="K14" s="3">
        <v>100</v>
      </c>
      <c r="L14" s="3" t="s">
        <v>77</v>
      </c>
      <c r="M14" s="3"/>
      <c r="N14" s="3"/>
      <c r="O14" s="3"/>
    </row>
    <row r="15" spans="2:15" x14ac:dyDescent="0.3">
      <c r="B15" s="19">
        <v>13</v>
      </c>
      <c r="C15" s="19" t="s">
        <v>76</v>
      </c>
      <c r="D15" s="19">
        <v>1013593994</v>
      </c>
      <c r="E15" s="12" t="s">
        <v>81</v>
      </c>
      <c r="F15" s="3" t="s">
        <v>82</v>
      </c>
      <c r="G15" s="19">
        <v>3132665384</v>
      </c>
      <c r="H15" s="3" t="s">
        <v>77</v>
      </c>
      <c r="I15" s="3">
        <v>100</v>
      </c>
      <c r="J15" s="3" t="s">
        <v>77</v>
      </c>
      <c r="K15" s="3">
        <v>100</v>
      </c>
      <c r="L15" s="3" t="s">
        <v>77</v>
      </c>
      <c r="M15" s="3"/>
      <c r="N15" s="3"/>
      <c r="O15" s="3"/>
    </row>
    <row r="16" spans="2:15" x14ac:dyDescent="0.3">
      <c r="B16" s="19">
        <v>14</v>
      </c>
      <c r="C16" s="19" t="s">
        <v>76</v>
      </c>
      <c r="D16" s="19">
        <v>1007107073</v>
      </c>
      <c r="E16" s="12" t="s">
        <v>83</v>
      </c>
      <c r="F16" s="3" t="s">
        <v>84</v>
      </c>
      <c r="G16" s="19">
        <v>3237478755</v>
      </c>
      <c r="H16" s="3"/>
      <c r="I16" s="3"/>
      <c r="J16" s="3"/>
      <c r="K16" s="3"/>
      <c r="L16" s="3"/>
      <c r="M16" s="3"/>
      <c r="N16" s="3"/>
      <c r="O16" s="3"/>
    </row>
    <row r="17" spans="2:15" x14ac:dyDescent="0.3">
      <c r="B17" s="19">
        <v>15</v>
      </c>
      <c r="C17" s="19" t="s">
        <v>76</v>
      </c>
      <c r="D17" s="19">
        <v>52980884</v>
      </c>
      <c r="E17" s="12" t="s">
        <v>29</v>
      </c>
      <c r="F17" s="3" t="s">
        <v>30</v>
      </c>
      <c r="G17" s="19">
        <v>3232402260</v>
      </c>
      <c r="H17" s="3"/>
      <c r="I17" s="3"/>
      <c r="J17" s="3"/>
      <c r="K17" s="3"/>
      <c r="L17" s="3"/>
      <c r="M17" s="3"/>
      <c r="N17" s="3"/>
      <c r="O17" s="3"/>
    </row>
    <row r="18" spans="2:15" x14ac:dyDescent="0.3">
      <c r="B18" s="19">
        <v>16</v>
      </c>
      <c r="C18" s="19" t="s">
        <v>76</v>
      </c>
      <c r="D18" s="19">
        <v>52349755</v>
      </c>
      <c r="E18" s="12" t="s">
        <v>69</v>
      </c>
      <c r="F18" s="3" t="s">
        <v>70</v>
      </c>
      <c r="G18" s="19">
        <v>3106286986</v>
      </c>
      <c r="H18" s="3" t="s">
        <v>77</v>
      </c>
      <c r="I18" s="3"/>
      <c r="J18" s="3" t="s">
        <v>77</v>
      </c>
      <c r="K18" s="3">
        <v>100</v>
      </c>
      <c r="L18" s="3"/>
      <c r="M18" s="3"/>
      <c r="N18" s="3"/>
      <c r="O18" s="3"/>
    </row>
    <row r="19" spans="2:15" x14ac:dyDescent="0.3">
      <c r="B19" s="19">
        <v>17</v>
      </c>
      <c r="C19" s="19" t="s">
        <v>76</v>
      </c>
      <c r="D19" s="19">
        <v>1030616194</v>
      </c>
      <c r="E19" s="25" t="s">
        <v>31</v>
      </c>
      <c r="F19" s="3" t="s">
        <v>32</v>
      </c>
      <c r="G19" s="19">
        <v>3125519326</v>
      </c>
      <c r="H19" s="3"/>
      <c r="I19" s="3"/>
      <c r="J19" s="3"/>
      <c r="K19" s="3"/>
      <c r="L19" s="3"/>
      <c r="M19" s="3"/>
      <c r="N19" s="3"/>
      <c r="O19" s="3"/>
    </row>
    <row r="20" spans="2:15" x14ac:dyDescent="0.3">
      <c r="B20" s="19">
        <v>18</v>
      </c>
      <c r="C20" s="19" t="s">
        <v>76</v>
      </c>
      <c r="D20" s="19">
        <v>1016094127</v>
      </c>
      <c r="E20" s="12" t="s">
        <v>33</v>
      </c>
      <c r="F20" s="3" t="s">
        <v>34</v>
      </c>
      <c r="G20" s="19">
        <v>3156715736</v>
      </c>
      <c r="H20" s="3" t="s">
        <v>77</v>
      </c>
      <c r="I20" s="3">
        <v>100</v>
      </c>
      <c r="J20" s="3" t="s">
        <v>77</v>
      </c>
      <c r="K20" s="3">
        <v>100</v>
      </c>
      <c r="L20" s="3"/>
      <c r="M20" s="3"/>
      <c r="N20" s="3"/>
      <c r="O20" s="3"/>
    </row>
    <row r="21" spans="2:15" x14ac:dyDescent="0.3">
      <c r="B21" s="19">
        <v>19</v>
      </c>
      <c r="C21" s="19" t="s">
        <v>76</v>
      </c>
      <c r="D21" s="19">
        <v>57272815</v>
      </c>
      <c r="E21" s="12" t="s">
        <v>35</v>
      </c>
      <c r="F21" s="3" t="s">
        <v>36</v>
      </c>
      <c r="G21" s="19">
        <v>3215010021</v>
      </c>
      <c r="H21" s="3" t="s">
        <v>77</v>
      </c>
      <c r="I21" s="3">
        <v>100</v>
      </c>
      <c r="J21" s="3" t="s">
        <v>77</v>
      </c>
      <c r="K21" s="3">
        <v>100</v>
      </c>
      <c r="L21" s="3" t="s">
        <v>77</v>
      </c>
      <c r="M21" s="3"/>
      <c r="N21" s="3"/>
      <c r="O21" s="3"/>
    </row>
    <row r="22" spans="2:15" x14ac:dyDescent="0.3">
      <c r="B22" s="19">
        <v>20</v>
      </c>
      <c r="C22" s="19" t="s">
        <v>76</v>
      </c>
      <c r="D22" s="19">
        <v>1016062461</v>
      </c>
      <c r="E22" s="12" t="s">
        <v>37</v>
      </c>
      <c r="F22" s="3" t="s">
        <v>38</v>
      </c>
      <c r="G22" s="19">
        <v>3015441279</v>
      </c>
      <c r="H22" s="3" t="s">
        <v>77</v>
      </c>
      <c r="I22" s="3">
        <v>100</v>
      </c>
      <c r="J22" s="3" t="s">
        <v>77</v>
      </c>
      <c r="K22" s="3">
        <v>100</v>
      </c>
      <c r="L22" s="3" t="s">
        <v>77</v>
      </c>
      <c r="M22" s="3"/>
      <c r="N22" s="3"/>
      <c r="O22" s="3"/>
    </row>
    <row r="23" spans="2:15" x14ac:dyDescent="0.3">
      <c r="B23" s="19">
        <v>21</v>
      </c>
      <c r="C23" s="19" t="s">
        <v>76</v>
      </c>
      <c r="D23" s="19">
        <v>1014189988</v>
      </c>
      <c r="E23" s="12" t="s">
        <v>85</v>
      </c>
      <c r="F23" s="3" t="s">
        <v>86</v>
      </c>
      <c r="G23" s="19">
        <v>3224221062</v>
      </c>
      <c r="H23" s="3" t="s">
        <v>77</v>
      </c>
      <c r="I23" s="3">
        <v>100</v>
      </c>
      <c r="J23" s="3" t="s">
        <v>77</v>
      </c>
      <c r="K23" s="3">
        <v>100</v>
      </c>
      <c r="L23" s="3"/>
      <c r="M23" s="3"/>
      <c r="N23" s="3"/>
      <c r="O23" s="3"/>
    </row>
    <row r="24" spans="2:15" x14ac:dyDescent="0.3">
      <c r="B24" s="19">
        <v>22</v>
      </c>
      <c r="C24" s="19" t="s">
        <v>76</v>
      </c>
      <c r="D24" s="19">
        <v>1028862836</v>
      </c>
      <c r="E24" s="17" t="s">
        <v>39</v>
      </c>
      <c r="F24" s="3" t="s">
        <v>40</v>
      </c>
      <c r="G24" s="19">
        <v>3004698585</v>
      </c>
      <c r="H24" s="3"/>
      <c r="I24" s="3"/>
      <c r="J24" s="3"/>
      <c r="K24" s="3"/>
      <c r="L24" s="3"/>
      <c r="M24" s="3"/>
      <c r="N24" s="3"/>
      <c r="O24" s="3"/>
    </row>
    <row r="25" spans="2:15" x14ac:dyDescent="0.3">
      <c r="B25" s="19">
        <v>23</v>
      </c>
      <c r="C25" s="19" t="s">
        <v>76</v>
      </c>
      <c r="D25" s="19">
        <v>39806417</v>
      </c>
      <c r="E25" s="12" t="s">
        <v>41</v>
      </c>
      <c r="F25" s="3" t="s">
        <v>42</v>
      </c>
      <c r="G25" s="19">
        <v>3125702920</v>
      </c>
      <c r="H25" s="3"/>
      <c r="I25" s="3"/>
      <c r="J25" s="3"/>
      <c r="K25" s="3"/>
      <c r="L25" s="3"/>
      <c r="M25" s="3"/>
      <c r="N25" s="3"/>
      <c r="O25" s="3"/>
    </row>
    <row r="26" spans="2:15" x14ac:dyDescent="0.3">
      <c r="B26" s="19">
        <v>24</v>
      </c>
      <c r="C26" s="19" t="s">
        <v>76</v>
      </c>
      <c r="D26" s="19">
        <v>38287404</v>
      </c>
      <c r="E26" s="12" t="s">
        <v>43</v>
      </c>
      <c r="F26" s="3" t="s">
        <v>44</v>
      </c>
      <c r="G26" s="19">
        <v>3134671997</v>
      </c>
      <c r="H26" s="3" t="s">
        <v>77</v>
      </c>
      <c r="I26" s="3">
        <v>100</v>
      </c>
      <c r="J26" s="3" t="s">
        <v>77</v>
      </c>
      <c r="K26" s="3">
        <v>100</v>
      </c>
      <c r="L26" s="3" t="s">
        <v>77</v>
      </c>
      <c r="M26" s="3"/>
      <c r="N26" s="3"/>
      <c r="O26" s="3"/>
    </row>
    <row r="27" spans="2:15" x14ac:dyDescent="0.3">
      <c r="B27" s="19">
        <v>25</v>
      </c>
      <c r="C27" s="19" t="s">
        <v>76</v>
      </c>
      <c r="D27" s="19">
        <v>53164838</v>
      </c>
      <c r="E27" s="12" t="s">
        <v>87</v>
      </c>
      <c r="F27" s="3" t="s">
        <v>88</v>
      </c>
      <c r="G27" s="19">
        <v>3052517384</v>
      </c>
      <c r="H27" s="3" t="s">
        <v>77</v>
      </c>
      <c r="I27" s="3">
        <v>100</v>
      </c>
      <c r="J27" s="3"/>
      <c r="K27" s="3"/>
      <c r="L27" s="3" t="s">
        <v>77</v>
      </c>
      <c r="M27" s="3"/>
      <c r="N27" s="3"/>
      <c r="O27" s="3"/>
    </row>
    <row r="28" spans="2:15" x14ac:dyDescent="0.3">
      <c r="B28" s="19">
        <v>26</v>
      </c>
      <c r="C28" s="19" t="s">
        <v>76</v>
      </c>
      <c r="D28" s="19">
        <v>1019099235</v>
      </c>
      <c r="E28" s="12" t="s">
        <v>45</v>
      </c>
      <c r="F28" s="3" t="s">
        <v>46</v>
      </c>
      <c r="G28" s="19">
        <v>3013948741</v>
      </c>
      <c r="H28" s="3"/>
      <c r="I28" s="3">
        <v>100</v>
      </c>
      <c r="J28" s="3" t="s">
        <v>77</v>
      </c>
      <c r="K28" s="3">
        <v>100</v>
      </c>
      <c r="L28" s="3" t="s">
        <v>77</v>
      </c>
      <c r="M28" s="3"/>
      <c r="N28" s="3"/>
      <c r="O28" s="3"/>
    </row>
    <row r="29" spans="2:15" x14ac:dyDescent="0.3">
      <c r="B29" s="19">
        <v>27</v>
      </c>
      <c r="C29" s="19" t="s">
        <v>76</v>
      </c>
      <c r="D29" s="19">
        <v>1032480377</v>
      </c>
      <c r="E29" s="12" t="s">
        <v>89</v>
      </c>
      <c r="F29" s="3" t="s">
        <v>90</v>
      </c>
      <c r="G29" s="19">
        <v>3170351899</v>
      </c>
      <c r="H29" s="3" t="s">
        <v>77</v>
      </c>
      <c r="I29" s="3">
        <v>100</v>
      </c>
      <c r="J29" s="3" t="s">
        <v>77</v>
      </c>
      <c r="K29" s="3">
        <v>100</v>
      </c>
      <c r="L29" s="3" t="s">
        <v>77</v>
      </c>
      <c r="M29" s="3"/>
      <c r="N29" s="3"/>
      <c r="O29" s="3"/>
    </row>
    <row r="30" spans="2:15" x14ac:dyDescent="0.3">
      <c r="B30" s="19">
        <v>28</v>
      </c>
      <c r="C30" s="19" t="s">
        <v>76</v>
      </c>
      <c r="D30" s="19">
        <v>40037881</v>
      </c>
      <c r="E30" s="12" t="s">
        <v>47</v>
      </c>
      <c r="F30" s="3" t="s">
        <v>48</v>
      </c>
      <c r="G30" s="19">
        <v>3208599282</v>
      </c>
      <c r="H30" s="3"/>
      <c r="I30" s="3"/>
      <c r="J30" s="3"/>
      <c r="K30" s="3"/>
      <c r="L30" s="3"/>
      <c r="M30" s="3"/>
      <c r="N30" s="3"/>
      <c r="O30" s="3"/>
    </row>
    <row r="31" spans="2:15" x14ac:dyDescent="0.3">
      <c r="B31" s="19">
        <v>29</v>
      </c>
      <c r="C31" s="19" t="s">
        <v>76</v>
      </c>
      <c r="D31" s="19">
        <v>1032396486</v>
      </c>
      <c r="E31" s="12" t="s">
        <v>49</v>
      </c>
      <c r="F31" s="3" t="s">
        <v>50</v>
      </c>
      <c r="G31" s="19">
        <v>311818499</v>
      </c>
      <c r="H31" s="3" t="s">
        <v>77</v>
      </c>
      <c r="I31" s="3">
        <v>100</v>
      </c>
      <c r="J31" s="3" t="s">
        <v>77</v>
      </c>
      <c r="K31" s="3">
        <v>100</v>
      </c>
      <c r="L31" s="3"/>
      <c r="M31" s="3"/>
      <c r="N31" s="3"/>
      <c r="O31" s="3"/>
    </row>
    <row r="32" spans="2:15" x14ac:dyDescent="0.3">
      <c r="B32" s="19">
        <v>30</v>
      </c>
      <c r="C32" s="19" t="s">
        <v>76</v>
      </c>
      <c r="D32" s="19">
        <v>1014235734</v>
      </c>
      <c r="E32" s="12" t="s">
        <v>51</v>
      </c>
      <c r="F32" s="3" t="s">
        <v>52</v>
      </c>
      <c r="G32" s="19">
        <v>3124460766</v>
      </c>
      <c r="H32" s="3" t="s">
        <v>77</v>
      </c>
      <c r="I32" s="3">
        <v>100</v>
      </c>
      <c r="J32" s="3" t="s">
        <v>77</v>
      </c>
      <c r="K32" s="3">
        <v>100</v>
      </c>
      <c r="L32" s="3"/>
      <c r="M32" s="3"/>
      <c r="N32" s="3"/>
      <c r="O32" s="3"/>
    </row>
    <row r="33" spans="2:15" x14ac:dyDescent="0.3">
      <c r="B33" s="19">
        <v>31</v>
      </c>
      <c r="C33" s="19" t="s">
        <v>76</v>
      </c>
      <c r="D33" s="19">
        <v>52871306</v>
      </c>
      <c r="E33" s="12" t="s">
        <v>53</v>
      </c>
      <c r="F33" s="3" t="s">
        <v>54</v>
      </c>
      <c r="G33" s="19">
        <v>3046018445</v>
      </c>
      <c r="H33" s="3"/>
      <c r="I33" s="3"/>
      <c r="J33" s="3"/>
      <c r="K33" s="3"/>
      <c r="L33" s="3"/>
      <c r="M33" s="3"/>
      <c r="N33" s="3"/>
      <c r="O33" s="3"/>
    </row>
    <row r="34" spans="2:15" x14ac:dyDescent="0.3">
      <c r="B34" s="19">
        <v>32</v>
      </c>
      <c r="C34" s="3"/>
      <c r="D34" s="3">
        <v>1073232241</v>
      </c>
      <c r="E34" s="21" t="s">
        <v>55</v>
      </c>
      <c r="F34" s="3" t="s">
        <v>56</v>
      </c>
      <c r="G34" s="3">
        <v>3108669078</v>
      </c>
      <c r="H34" s="3"/>
      <c r="I34" s="3"/>
      <c r="J34" s="3"/>
      <c r="K34" s="3"/>
      <c r="L34" s="3"/>
      <c r="M34" s="3"/>
      <c r="N34" s="3"/>
      <c r="O34" s="3"/>
    </row>
    <row r="35" spans="2:15" x14ac:dyDescent="0.3">
      <c r="B35" s="19">
        <v>33</v>
      </c>
      <c r="C35" s="3"/>
      <c r="D35" s="3">
        <v>1033684287</v>
      </c>
      <c r="E35" s="21" t="s">
        <v>57</v>
      </c>
      <c r="F35" s="3" t="s">
        <v>58</v>
      </c>
      <c r="G35" s="3">
        <v>3053156684</v>
      </c>
      <c r="H35" s="3" t="s">
        <v>77</v>
      </c>
      <c r="I35" s="3">
        <v>100</v>
      </c>
      <c r="J35" s="3" t="s">
        <v>77</v>
      </c>
      <c r="K35" s="3">
        <v>100</v>
      </c>
      <c r="L35" s="3" t="s">
        <v>77</v>
      </c>
      <c r="M35" s="3"/>
      <c r="N35" s="3"/>
      <c r="O35" s="3"/>
    </row>
    <row r="36" spans="2:15" x14ac:dyDescent="0.3">
      <c r="B36" s="19">
        <v>6</v>
      </c>
      <c r="C36" s="19" t="s">
        <v>76</v>
      </c>
      <c r="D36" s="19">
        <v>1033685125</v>
      </c>
      <c r="E36" s="24" t="s">
        <v>15</v>
      </c>
      <c r="F36" s="3" t="s">
        <v>16</v>
      </c>
      <c r="G36" s="19">
        <v>3115930066</v>
      </c>
      <c r="H36" s="3" t="s">
        <v>91</v>
      </c>
      <c r="I36" s="3">
        <v>100</v>
      </c>
      <c r="J36" s="3"/>
      <c r="K36" s="3"/>
      <c r="L36" s="3"/>
      <c r="M36" s="3"/>
      <c r="N36" s="3"/>
      <c r="O36" s="3"/>
    </row>
    <row r="37" spans="2:15" x14ac:dyDescent="0.3">
      <c r="B37" s="19">
        <v>12</v>
      </c>
      <c r="C37" s="19" t="s">
        <v>76</v>
      </c>
      <c r="D37" s="19">
        <v>1016050477</v>
      </c>
      <c r="E37" s="24" t="s">
        <v>27</v>
      </c>
      <c r="F37" s="3" t="s">
        <v>28</v>
      </c>
      <c r="G37" s="19">
        <v>3219120149</v>
      </c>
      <c r="H37" s="3" t="s">
        <v>91</v>
      </c>
      <c r="I37" s="3"/>
      <c r="J37" s="3"/>
      <c r="K37" s="3"/>
      <c r="L37" s="3"/>
      <c r="M37" s="3"/>
      <c r="N37" s="3"/>
      <c r="O37" s="3"/>
    </row>
    <row r="38" spans="2:15" x14ac:dyDescent="0.3">
      <c r="B38" s="19">
        <v>5</v>
      </c>
      <c r="C38" s="19" t="s">
        <v>76</v>
      </c>
      <c r="D38" s="3">
        <v>52391522</v>
      </c>
      <c r="E38" s="23" t="s">
        <v>59</v>
      </c>
      <c r="F38" s="3" t="s">
        <v>60</v>
      </c>
      <c r="G38" s="3"/>
      <c r="H38" s="3" t="s">
        <v>92</v>
      </c>
      <c r="I38" s="3"/>
      <c r="J38" s="3"/>
      <c r="K38" s="3"/>
      <c r="L38" s="3"/>
      <c r="M38" s="3"/>
      <c r="N38" s="3"/>
      <c r="O38" s="3"/>
    </row>
    <row r="39" spans="2:15" x14ac:dyDescent="0.3">
      <c r="B39" s="19">
        <v>10</v>
      </c>
      <c r="C39" s="19" t="s">
        <v>76</v>
      </c>
      <c r="D39" s="19">
        <v>1016107797</v>
      </c>
      <c r="E39" s="24" t="s">
        <v>19</v>
      </c>
      <c r="F39" s="3" t="s">
        <v>20</v>
      </c>
      <c r="G39" s="19">
        <v>3106521171</v>
      </c>
      <c r="H39" s="3" t="s">
        <v>92</v>
      </c>
      <c r="I39" s="3"/>
      <c r="J39" s="3"/>
      <c r="K39" s="3"/>
      <c r="L39" s="3"/>
      <c r="M39" s="3"/>
      <c r="N39" s="3"/>
      <c r="O39" s="3"/>
    </row>
    <row r="40" spans="2:15" x14ac:dyDescent="0.3"/>
    <row r="41" spans="2:15" x14ac:dyDescent="0.3"/>
    <row r="42" spans="2:15" x14ac:dyDescent="0.3"/>
    <row r="43" spans="2:15" x14ac:dyDescent="0.3"/>
    <row r="46" spans="2:15" x14ac:dyDescent="0.3"/>
    <row r="48" spans="2:15" x14ac:dyDescent="0.3"/>
  </sheetData>
  <autoFilter ref="B4:O4" xr:uid="{CD566FC7-B78B-4CFA-A865-6C606C86E372}"/>
  <hyperlinks>
    <hyperlink ref="F5" r:id="rId1" tooltip="mailto:SANTANAMARTINEZANA@GMAIL.COM" display="mailto:SANTANAMARTINEZANA@GMAIL.COM" xr:uid="{75EA719A-9ACC-4FED-87F8-341B235A1BC0}"/>
    <hyperlink ref="F6" r:id="rId2" tooltip="mailto:EDUARVILLA81@GMAIL.COM" display="mailto:EDUARVILLA81@GMAIL.COM" xr:uid="{029C39ED-8688-4DF5-BDD0-BEC25AB46120}"/>
    <hyperlink ref="F7" r:id="rId3" tooltip="mailto:ANGELAYADIRAGONZALEZ2@GMAIL.COM" display="mailto:ANGELAYADIRAGONZALEZ2@GMAIL.COM" xr:uid="{F06E2550-F93C-4942-A4A2-8F5C0F90C815}"/>
    <hyperlink ref="F36" r:id="rId4" tooltip="mailto:VIVICRIOLLO.86@GMAIL.COM" display="mailto:VIVICRIOLLO.86@GMAIL.COM" xr:uid="{2F5C78DC-1733-47E1-AD32-F9EB8EA9792B}"/>
    <hyperlink ref="F10" r:id="rId5" tooltip="mailto:CAROLINA8699@HOTMAIL.COM" display="mailto:CAROLINA8699@HOTMAIL.COM" xr:uid="{F426E0F6-C629-46E3-80CC-3C0E71C5E4E0}"/>
    <hyperlink ref="F39" r:id="rId6" tooltip="mailto:EDGAR98MARTINEZ14@GMAIL.COM" display="mailto:EDGAR98MARTINEZ14@GMAIL.COM" xr:uid="{8F055194-5575-44B8-AACF-F8A79301FB15}"/>
    <hyperlink ref="F12" r:id="rId7" xr:uid="{CD42A70A-AE38-4453-AAF5-311CFC367D43}"/>
    <hyperlink ref="F37" r:id="rId8" tooltip="mailto:JAQUI1941@GMAIL.COM" display="mailto:JAQUI1941@GMAIL.COM" xr:uid="{E32DB9B2-5252-47FD-B02B-122CF2F5E933}"/>
    <hyperlink ref="F19" r:id="rId9" tooltip="mailto:INGSHIRLEYDIAS@GMAIL.COM" display="mailto:INGSHIRLEYDIAS@GMAIL.COM" xr:uid="{33DBC999-14CD-4B24-BE11-9C552062CE47}"/>
    <hyperlink ref="F20" r:id="rId10" tooltip="mailto:LUISAZAMBRANO402@GMAIL.COM" display="mailto:LUISAZAMBRANO402@GMAIL.COM" xr:uid="{2F63FC31-F0E9-47F1-B088-106264D58F6C}"/>
    <hyperlink ref="F22" r:id="rId11" tooltip="mailto:MICHAELMUNOS@HOTMAIL.COM" display="mailto:MICHAELMUNOS@HOTMAIL.COM" xr:uid="{41051212-FAD3-4B5B-98C7-FD71B7B41E15}"/>
    <hyperlink ref="F25" r:id="rId12" tooltip="mailto:norma.saboya051107@gmail.com" display="mailto:norma.saboya051107@gmail.com" xr:uid="{1FCA51B4-3A43-463B-AF9C-B7E34D6EEA1A}"/>
    <hyperlink ref="F26" r:id="rId13" tooltip="mailto:ofesugey@gmail.com" display="mailto:ofesugey@gmail.com" xr:uid="{B60D85E8-469A-46B2-80CC-6F7BCC18D470}"/>
    <hyperlink ref="F28" r:id="rId14" tooltip="mailto:ALAYA302@HOTMAIL.COM" display="mailto:ALAYA302@HOTMAIL.COM" xr:uid="{0465301C-193A-4B6C-AA11-0F5E2EBC6BB7}"/>
    <hyperlink ref="F31" r:id="rId15" tooltip="mailto:WILLIAMFERNANDOREYL@HOTMAIL.COM" display="mailto:WILLIAMFERNANDOREYL@HOTMAIL.COM" xr:uid="{D9043C52-C408-4DBB-88D2-6DE695E2923A}"/>
    <hyperlink ref="F32" r:id="rId16" tooltip="mailto:KATHAMARTINEZ2019@GMAIL.COM" display="mailto:KATHAMARTINEZ2019@GMAIL.COM" xr:uid="{8BCBB302-E0F5-41DB-851F-BBEC08F753BE}"/>
    <hyperlink ref="F33" r:id="rId17" tooltip="mailto:YUDYC0381@GMAIL.COM" display="mailto:YUDYC0381@GMAIL.COM" xr:uid="{AE67D8E0-47B5-45F8-B04B-1CE8B931BEE4}"/>
    <hyperlink ref="F14" r:id="rId18" tooltip="mailto:ALEXPERALTA72@GMAIL.COM" display="mailto:ALEXPERALTA72@GMAIL.COM" xr:uid="{098F7601-AF13-43A8-B251-356826453894}"/>
    <hyperlink ref="F8" r:id="rId19" tooltip="mailto:BRENDA.PEDREROS.A@GMAIL.COM" display="mailto:BRENDA.PEDREROS.A@GMAIL.COM" xr:uid="{FDE9F25A-3905-4E6D-BB4A-FD20C2F441E5}"/>
    <hyperlink ref="F18" r:id="rId20" tooltip="mailto:VANYLE2101@GMAIL.COM" display="mailto:VANYLE2101@GMAIL.COM" xr:uid="{67E3A5B6-13C0-4F4F-8BAC-9E30F62FD557}"/>
    <hyperlink ref="F16" r:id="rId21" tooltip="mailto:LAURACAMILAMORALESABRIL@GMAIL.COM" display="mailto:LAURACAMILAMORALESABRIL@GMAIL.COM" xr:uid="{CFC7B168-2F1E-4FD0-ACFE-89CE8D432417}"/>
    <hyperlink ref="F27" r:id="rId22" tooltip="mailto:DELFINPAO@GMAIL.COM" display="mailto:DELFINPAO@GMAIL.COM" xr:uid="{6C183C04-798D-451D-8819-1BC2511C923E}"/>
    <hyperlink ref="F29" r:id="rId23" tooltip="mailto:PEDROYESIDMF1996@GMAIL.COM" display="mailto:PEDROYESIDMF1996@GMAIL.COM" xr:uid="{8DD05B44-B083-4C12-A558-7FC43AF15796}"/>
    <hyperlink ref="F23" r:id="rId24" tooltip="mailto:FNATHALIA915@GMAIL.COM" display="mailto:FNATHALIA915@GMAIL.COM" xr:uid="{58CE5C2B-EE39-4ED1-A6E3-998231C10083}"/>
    <hyperlink ref="F11" r:id="rId25" tooltip="mailto:LEWISABOGADO@GMAIL.COM" display="mailto:LEWISABOGADO@GMAIL.COM" xr:uid="{29FA16FF-80E3-4CAA-99AC-8CDA1C952026}"/>
    <hyperlink ref="F15" r:id="rId26" tooltip="mailto:CAROLINAV2687@GMAIL.COM" display="mailto:CAROLINAV2687@GMAIL.COM" xr:uid="{168116A1-72DC-44A3-AFD0-B583DE3874B9}"/>
  </hyperlinks>
  <pageMargins left="0.7" right="0.7" top="0.75" bottom="0.75" header="0.3" footer="0.3"/>
  <pageSetup scale="91" orientation="landscape" horizontalDpi="4294967292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Hoja1 (2)</vt:lpstr>
      <vt:lpstr>Hoja2</vt:lpstr>
      <vt:lpstr>Hoja3</vt:lpstr>
      <vt:lpstr>Hoja3!Área_de_impresión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Ricardo Vargas</dc:creator>
  <cp:keywords/>
  <dc:description/>
  <cp:lastModifiedBy>Jose Ricardo Vargas</cp:lastModifiedBy>
  <cp:revision/>
  <dcterms:created xsi:type="dcterms:W3CDTF">2025-08-05T21:02:17Z</dcterms:created>
  <dcterms:modified xsi:type="dcterms:W3CDTF">2025-09-01T21:44:19Z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2025-08-16T13:42:24Z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bfec8931-347f-44e0-9b5b-5993b47f544a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